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5230263-3384-40F2-8DBF-C8C95798E53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IN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  <sheet name="Sheet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62" i="7"/>
  <c r="C175" i="7"/>
  <c r="C177" i="7"/>
  <c r="B5" i="3"/>
  <c r="A69" i="7"/>
  <c r="C169" i="7"/>
  <c r="C168" i="7"/>
  <c r="B5" i="2"/>
  <c r="A137" i="7"/>
  <c r="C163" i="7"/>
  <c r="C174" i="7"/>
  <c r="C161" i="7"/>
  <c r="B5" i="4"/>
  <c r="C170" i="7"/>
  <c r="C173" i="7"/>
  <c r="B5" i="5"/>
  <c r="A62" i="7"/>
  <c r="B9" i="3"/>
  <c r="C171" i="7"/>
  <c r="A130" i="7"/>
  <c r="A100" i="7"/>
  <c r="B44" i="6"/>
  <c r="C165" i="7"/>
  <c r="A135" i="7"/>
  <c r="A129" i="7"/>
  <c r="A136" i="7"/>
  <c r="C167" i="7"/>
  <c r="A106" i="7"/>
  <c r="C176" i="7"/>
  <c r="C164" i="7"/>
  <c r="A131" i="7"/>
  <c r="B177" i="7" l="1"/>
  <c r="B176" i="7"/>
  <c r="B175" i="7"/>
  <c r="B174" i="7"/>
  <c r="B173" i="7"/>
  <c r="B171" i="7"/>
  <c r="B170" i="7"/>
  <c r="B169" i="7"/>
  <c r="B168" i="7"/>
  <c r="B167" i="7"/>
  <c r="B165" i="7"/>
  <c r="B164" i="7"/>
  <c r="B163" i="7"/>
  <c r="B162" i="7"/>
  <c r="B161" i="7"/>
  <c r="C137" i="7"/>
  <c r="C136" i="7"/>
  <c r="C135" i="7"/>
  <c r="C131" i="7"/>
  <c r="C130" i="7"/>
  <c r="C129" i="7"/>
  <c r="B122" i="7"/>
  <c r="A122" i="7"/>
  <c r="B121" i="7"/>
  <c r="A121" i="7"/>
  <c r="B120" i="7"/>
  <c r="A120" i="7"/>
  <c r="C106" i="7"/>
  <c r="C100" i="7"/>
  <c r="C69" i="7"/>
  <c r="C62" i="7"/>
  <c r="A7" i="6"/>
  <c r="A8" i="6" s="1"/>
  <c r="B6" i="6"/>
  <c r="C6" i="6" s="1"/>
  <c r="A9" i="6" l="1"/>
  <c r="B8" i="6"/>
  <c r="C8" i="6" s="1"/>
  <c r="B7" i="6"/>
  <c r="C7" i="6" s="1"/>
  <c r="A5" i="5"/>
  <c r="B4" i="5"/>
  <c r="B9" i="6" l="1"/>
  <c r="C9" i="6" s="1"/>
  <c r="A10" i="6"/>
  <c r="A5" i="4"/>
  <c r="B4" i="4"/>
  <c r="B10" i="6" l="1"/>
  <c r="C10" i="6" s="1"/>
  <c r="A11" i="6"/>
  <c r="A9" i="3"/>
  <c r="B11" i="6" l="1"/>
  <c r="C11" i="6" s="1"/>
  <c r="A12" i="6"/>
  <c r="A5" i="3"/>
  <c r="B3" i="3"/>
  <c r="C3" i="3" s="1"/>
  <c r="B4" i="3" l="1"/>
  <c r="B7" i="3" s="1"/>
  <c r="A13" i="6"/>
  <c r="B12" i="6"/>
  <c r="C12" i="6" s="1"/>
  <c r="A5" i="2"/>
  <c r="B4" i="2"/>
  <c r="B6" i="2" s="1"/>
  <c r="B8" i="3" l="1"/>
  <c r="B13" i="6"/>
  <c r="C13" i="6" s="1"/>
  <c r="A14" i="6"/>
  <c r="B31" i="1"/>
  <c r="B34" i="1" s="1"/>
  <c r="B37" i="1" s="1"/>
  <c r="B38" i="1" s="1"/>
  <c r="B39" i="1" s="1"/>
  <c r="A62" i="1"/>
  <c r="A63" i="1"/>
  <c r="A64" i="1"/>
  <c r="A65" i="1"/>
  <c r="A66" i="1"/>
  <c r="A15" i="6" l="1"/>
  <c r="B14" i="6"/>
  <c r="C14" i="6" s="1"/>
  <c r="A16" i="6" l="1"/>
  <c r="B15" i="6"/>
  <c r="C15" i="6" s="1"/>
  <c r="A17" i="6" l="1"/>
  <c r="B16" i="6"/>
  <c r="C16" i="6" s="1"/>
  <c r="B17" i="6" l="1"/>
  <c r="C17" i="6" s="1"/>
  <c r="A18" i="6"/>
  <c r="B18" i="6" l="1"/>
  <c r="C18" i="6" s="1"/>
  <c r="A19" i="6"/>
  <c r="B19" i="6" l="1"/>
  <c r="C19" i="6" s="1"/>
  <c r="A20" i="6"/>
  <c r="A21" i="6" l="1"/>
  <c r="B20" i="6"/>
  <c r="C20" i="6" s="1"/>
  <c r="B21" i="6" l="1"/>
  <c r="C21" i="6" s="1"/>
  <c r="A22" i="6"/>
  <c r="A23" i="6" l="1"/>
  <c r="B22" i="6"/>
  <c r="C22" i="6" s="1"/>
  <c r="A24" i="6" l="1"/>
  <c r="B23" i="6"/>
  <c r="C23" i="6" s="1"/>
  <c r="A25" i="6" l="1"/>
  <c r="B24" i="6"/>
  <c r="C24" i="6" s="1"/>
  <c r="B25" i="6" l="1"/>
  <c r="C25" i="6" s="1"/>
  <c r="A26" i="6"/>
  <c r="B26" i="6" l="1"/>
  <c r="C26" i="6" s="1"/>
  <c r="A27" i="6"/>
  <c r="B27" i="6" l="1"/>
  <c r="C27" i="6" s="1"/>
  <c r="A28" i="6"/>
  <c r="A29" i="6" l="1"/>
  <c r="B28" i="6"/>
  <c r="C28" i="6" s="1"/>
  <c r="B29" i="6" l="1"/>
  <c r="C29" i="6" s="1"/>
  <c r="A30" i="6"/>
  <c r="A31" i="6" l="1"/>
  <c r="B30" i="6"/>
  <c r="C30" i="6" s="1"/>
  <c r="A32" i="6" l="1"/>
  <c r="B31" i="6"/>
  <c r="C31" i="6" s="1"/>
  <c r="A33" i="6" l="1"/>
  <c r="B32" i="6"/>
  <c r="C32" i="6" s="1"/>
  <c r="B33" i="6" l="1"/>
  <c r="C33" i="6" s="1"/>
  <c r="A34" i="6"/>
  <c r="B34" i="6" l="1"/>
  <c r="C34" i="6" s="1"/>
  <c r="A35" i="6"/>
  <c r="A36" i="6" l="1"/>
  <c r="B35" i="6"/>
  <c r="C35" i="6" s="1"/>
  <c r="A37" i="6" l="1"/>
  <c r="B36" i="6"/>
  <c r="C36" i="6" s="1"/>
  <c r="B37" i="6" l="1"/>
  <c r="C37" i="6" s="1"/>
  <c r="A38" i="6"/>
  <c r="B38" i="6" l="1"/>
  <c r="C38" i="6" s="1"/>
  <c r="A39" i="6"/>
  <c r="A40" i="6" l="1"/>
  <c r="B39" i="6"/>
  <c r="C39" i="6" s="1"/>
  <c r="A41" i="6" l="1"/>
  <c r="B40" i="6"/>
  <c r="C40" i="6" s="1"/>
  <c r="B41" i="6" l="1"/>
  <c r="C41" i="6" s="1"/>
  <c r="A42" i="6"/>
  <c r="B42" i="6" s="1"/>
  <c r="C42" i="6" s="1"/>
</calcChain>
</file>

<file path=xl/sharedStrings.xml><?xml version="1.0" encoding="utf-8"?>
<sst xmlns="http://schemas.openxmlformats.org/spreadsheetml/2006/main" count="185" uniqueCount="159">
  <si>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number &gt;2^27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</si>
  <si>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number reference is non-numeric.</t>
    </r>
  </si>
  <si>
    <t>Errors Using SIN Function</t>
  </si>
  <si>
    <t>degrees</t>
  </si>
  <si>
    <t>Function Entry</t>
  </si>
  <si>
    <t>Data</t>
  </si>
  <si>
    <t>Example 4:- Reporting SIN Result In Degrees (2)</t>
  </si>
  <si>
    <t>Example 3:- SIN Reporting Result In Degrees (1)</t>
  </si>
  <si>
    <t>Cross check of result</t>
  </si>
  <si>
    <t>Check:</t>
  </si>
  <si>
    <t>Example 2:- Cross Check Of SIN Function</t>
  </si>
  <si>
    <t>Example Notes</t>
  </si>
  <si>
    <t>radians</t>
  </si>
  <si>
    <t>Example 1:- Simple Entry Of SIN Function</t>
  </si>
  <si>
    <t>Index of Examples</t>
  </si>
  <si>
    <t>Examples Using SIN Function</t>
  </si>
  <si>
    <t>ASIN Ɵ (in degrees)</t>
  </si>
  <si>
    <t>ASIN Ɵ (in radians)</t>
  </si>
  <si>
    <t>Sine Ɵ = opposite / hypotenuse</t>
  </si>
  <si>
    <t>inches</t>
  </si>
  <si>
    <t>Hypotenuse = opposite / Sine Ɵ</t>
  </si>
  <si>
    <r>
      <t xml:space="preserve">Angle </t>
    </r>
    <r>
      <rPr>
        <sz val="10"/>
        <rFont val="Arial"/>
        <family val="2"/>
      </rPr>
      <t xml:space="preserve">Ɵ in radians = </t>
    </r>
  </si>
  <si>
    <t xml:space="preserve">And AC opposite = </t>
  </si>
  <si>
    <t xml:space="preserve">If angle Ɵ = </t>
  </si>
  <si>
    <t>In the triangle ABC:</t>
  </si>
  <si>
    <t>The equation for sine is:</t>
  </si>
  <si>
    <t>Equations / Formulas</t>
  </si>
  <si>
    <t>The angle must be given in radians.</t>
  </si>
  <si>
    <t>The angle for which you want the secant.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</si>
  <si>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</si>
  <si>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</si>
  <si>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</si>
  <si>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</si>
  <si>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</si>
  <si>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</si>
  <si>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</si>
  <si>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SIN(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</si>
  <si>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</si>
  <si>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The writer is by no means a Maths and even less a Trig specialist and welcomes comment, criticism and worked examples.</t>
  </si>
  <si>
    <t>The sine of an angle is defined in the context of a right angled triangle as the ratio of the length of the side opposite that angle to the length of the hypotenuse.</t>
  </si>
  <si>
    <t>The Introduction to Basic Trigonometry may assist novices in maths and trigonometry in terms of finding what function to use and in what circumstances.</t>
  </si>
  <si>
    <t>Comment</t>
  </si>
  <si>
    <t>Built in.</t>
  </si>
  <si>
    <t>Classification - Maths &gt; Trigonometry</t>
  </si>
  <si>
    <t>Classification, Source, History</t>
  </si>
  <si>
    <t>Returns the sine of a given angle given in radians.</t>
  </si>
  <si>
    <t>SIN</t>
  </si>
  <si>
    <t>You may like to visit the Introduction to Basic Trigonometry sheet.</t>
  </si>
  <si>
    <t>Degrees</t>
  </si>
  <si>
    <t>Radians</t>
  </si>
  <si>
    <t>Sine</t>
  </si>
  <si>
    <t>Introduction to Basic Trigonometry in Excel</t>
  </si>
  <si>
    <t>This is meant to be a very basic introduction to trigonometry in Excel and demonstrates the application and use of the following functions:</t>
  </si>
  <si>
    <t>SIN  &amp; ASIN</t>
  </si>
  <si>
    <t>COS &amp; ACOS</t>
  </si>
  <si>
    <t>TAN &amp; ATAN</t>
  </si>
  <si>
    <t>In the right angled triangle ABC, angle AĈB is the right angle, and we will call angle ABC Ɵ.</t>
  </si>
  <si>
    <t>Side AC is opposite Ɵ and we label it "o"</t>
  </si>
  <si>
    <t>Side AB is adjcent to Ɵ and we label it "a"</t>
  </si>
  <si>
    <t>Side AB is the hypotenuse and we label it "h".</t>
  </si>
  <si>
    <t>There are three basic expressions: SOH - CAH - TOA</t>
  </si>
  <si>
    <t xml:space="preserve">     SOH - Sine Ɵ or Sin Ɵ = opposite / hypotenuse</t>
  </si>
  <si>
    <t xml:space="preserve">     CAH - Cosine Ɵ or Cos Ɵ = adjacent / hypotenuse</t>
  </si>
  <si>
    <t xml:space="preserve">     TOA - Tangent Ɵ or Tan Ɵ = opposite / adjacent</t>
  </si>
  <si>
    <t>Before we start, let me introduce you to the art of cheating when constructing a workbook using functions you are not familiar with.</t>
  </si>
  <si>
    <t>1. To illustrate the use of these expressions, just allow me to "cheat" by using some commonly known data from a 3-4-5 right angled triangle.</t>
  </si>
  <si>
    <t>This is one of the most commonly used "pythagorean triple" where square of the largest of the three integers is equal to the sum of the squares</t>
  </si>
  <si>
    <t>of the other two integers.</t>
  </si>
  <si>
    <t>2. We just happen to know that with a 3-4-5 triangle, where Ɵ is made by the junction of the hypotenuse and the shortest side, then the angle Ɵ is</t>
  </si>
  <si>
    <t>53.13 degrees and the other unknown angle is 36.87 degrees.</t>
  </si>
  <si>
    <t>3. This "cheating" is not important except that it is a good method of testing what we are "saying" by using known answers. It makes any mistakes</t>
  </si>
  <si>
    <t>I might make very easy to spot before I go on to using my workbook for actual problem solving.</t>
  </si>
  <si>
    <t>A. Let us assume that we know the angle Ɵ and the opposite side:</t>
  </si>
  <si>
    <r>
      <t xml:space="preserve">Angle </t>
    </r>
    <r>
      <rPr>
        <sz val="10"/>
        <rFont val="Arial"/>
        <family val="2"/>
      </rPr>
      <t>Ɵ =</t>
    </r>
  </si>
  <si>
    <t xml:space="preserve">Side AC = opposite = </t>
  </si>
  <si>
    <t>We can use SIN or TAN functions to calculate a second side since with both of those expressions we have two knowns and one unknown.</t>
  </si>
  <si>
    <t>We can't use COS with just this data because we don't have the length of the adjacent side.</t>
  </si>
  <si>
    <t>Either:</t>
  </si>
  <si>
    <t>If Sin Ɵ = opposite / hypotenuse then:</t>
  </si>
  <si>
    <t xml:space="preserve">     hypotenuse = opposite / Sin Ɵ</t>
  </si>
  <si>
    <t>But the SIN function requires the angle to be expressed in radians and we must convert it to radians by multiplying it by Π / 360 or "nesting</t>
  </si>
  <si>
    <t>the angle in the RADIANS function.</t>
  </si>
  <si>
    <t>Or:</t>
  </si>
  <si>
    <t>If Tan Ɵ = opposite / adjacent then:</t>
  </si>
  <si>
    <t xml:space="preserve">     adjacent = opposite / Tan Ɵ</t>
  </si>
  <si>
    <t>But the TAN function requires the angle to be expressed in radians and we must convert it to radians by multiplying it by Π / 360 or "nesting" the</t>
  </si>
  <si>
    <t>angle in the RADIANS function.</t>
  </si>
  <si>
    <t>B. Let us assume that we know the angle Ɵ and the adjacent side:</t>
  </si>
  <si>
    <t xml:space="preserve">Side BC = adjacent = </t>
  </si>
  <si>
    <t>We can use COS or TAN functions to calculate a second side since with both of those expressions we have two knowns and one unknown.</t>
  </si>
  <si>
    <t>We can't use SIN with just this data because we don't have the length of the opposite side.</t>
  </si>
  <si>
    <t xml:space="preserve">     opposite = Tan Ɵ x adjacent</t>
  </si>
  <si>
    <t>But the TAN function requires the angle to be expressed in radians and we must convert it to radians by multiplying it by Π / 360 or "nesting"</t>
  </si>
  <si>
    <t>it in the RADIANS function.</t>
  </si>
  <si>
    <t>If Cos Ɵ = adjacent / hypotenuse then:</t>
  </si>
  <si>
    <t xml:space="preserve">     hypotenuse = adjacent / Cos Ɵ</t>
  </si>
  <si>
    <t>But the COS function requires the angle to be expressed in radians and we must convert it to radians by multiplying it by Π / 360 or "nesting" it</t>
  </si>
  <si>
    <t>in the RADIANS function.</t>
  </si>
  <si>
    <t>C. Now let us assume we know sides but not angles:</t>
  </si>
  <si>
    <t>Let us assume as follows:</t>
  </si>
  <si>
    <t>adjacent =</t>
  </si>
  <si>
    <t>opposite =</t>
  </si>
  <si>
    <t>hypotenuse =</t>
  </si>
  <si>
    <t>To convert the Sine, Cosine, and Tangents of Ɵ into angles we need the three functions ASIN, ACOS, and ATAN which return the angle Ɵ in RADIANS.</t>
  </si>
  <si>
    <r>
      <t xml:space="preserve">Angle </t>
    </r>
    <r>
      <rPr>
        <sz val="10"/>
        <rFont val="Arial"/>
        <family val="2"/>
      </rPr>
      <t xml:space="preserve">Ɵ in </t>
    </r>
    <r>
      <rPr>
        <sz val="10"/>
        <rFont val="Arial"/>
        <family val="2"/>
      </rPr>
      <t>Radians</t>
    </r>
  </si>
  <si>
    <t>Radians can be converted to degrees by either multiplying by 180 / Π or "nesting in a DEGREES function.</t>
  </si>
  <si>
    <t>Angle Ɵ in Degrees</t>
  </si>
  <si>
    <t>D. More relationships three more functions (Cosecant = CSC, Secant = SEC, Cotangent = COT)</t>
  </si>
  <si>
    <t>Sine, Cosine, and Tangent all have inverses:</t>
  </si>
  <si>
    <t>1 / Sine = Cosecant</t>
  </si>
  <si>
    <t>1 / Cosine = Secant</t>
  </si>
  <si>
    <t>1 / Tangent = Cotangent</t>
  </si>
  <si>
    <t>In Excel function terms:</t>
  </si>
  <si>
    <t>CSC = 1 / SIN</t>
  </si>
  <si>
    <t>SEC = 1 / COS</t>
  </si>
  <si>
    <t>COT = 1 / TAN</t>
  </si>
  <si>
    <t xml:space="preserve">Angle CAB = </t>
  </si>
  <si>
    <t>Remembering SOH-CAH-TOA</t>
  </si>
  <si>
    <t>Relationship</t>
  </si>
  <si>
    <t>Calculation</t>
  </si>
  <si>
    <t>Cell Formula Used</t>
  </si>
  <si>
    <t>SIN Ɵ = Opposite / hypotenuse =</t>
  </si>
  <si>
    <t xml:space="preserve">CSC Ɵ = hypotenuse / opposite = </t>
  </si>
  <si>
    <t xml:space="preserve">SIN Ɵ = </t>
  </si>
  <si>
    <t xml:space="preserve">CSC Ɵ = </t>
  </si>
  <si>
    <t>CSC Ɵ =</t>
  </si>
  <si>
    <t>COS Ɵ = adjacent / hypotenuse</t>
  </si>
  <si>
    <t>SEC Ɵ = hypotenuse / adjacent</t>
  </si>
  <si>
    <t>COS Ɵ =</t>
  </si>
  <si>
    <t>SEC Ɵ =</t>
  </si>
  <si>
    <t>TAN Ɵ = opposite / adjacent =</t>
  </si>
  <si>
    <t>COT Ɵ = adjacent / opposite =</t>
  </si>
  <si>
    <t>TAN Ɵ =</t>
  </si>
  <si>
    <t>COT Ɵ =</t>
  </si>
  <si>
    <t>Example 5:- Tabulating And Charting SIN</t>
  </si>
  <si>
    <t>Related / Similar And Frequently Used With Functions</t>
  </si>
  <si>
    <t>Related / Similar</t>
  </si>
  <si>
    <t>ACOS</t>
  </si>
  <si>
    <t>The other basic trigonometry functions are:</t>
  </si>
  <si>
    <t>TAN</t>
  </si>
  <si>
    <t>Returns the tangent of a given angle given in radians.</t>
  </si>
  <si>
    <t>ATAN</t>
  </si>
  <si>
    <t>Returns the arctangent, or inverse tangent, of a number in radians.</t>
  </si>
  <si>
    <t>Used With</t>
  </si>
  <si>
    <t>RADIANS</t>
  </si>
  <si>
    <t>Converts degrees to radians.</t>
  </si>
  <si>
    <t>DEGREES</t>
  </si>
  <si>
    <t>Converts radians to degrees.</t>
  </si>
  <si>
    <t>ASIN</t>
  </si>
  <si>
    <t>Returns the arcsine of a given angle given in radians.</t>
  </si>
  <si>
    <t>Note from definitions and formulas above that ASIN is the inverse of SIN..</t>
  </si>
  <si>
    <t>COS</t>
  </si>
  <si>
    <t>Returns the cosine of a given angle given in radians.</t>
  </si>
  <si>
    <t>Returns the arccosine, or inverse cosine, of a number in radians.</t>
  </si>
  <si>
    <t>File Creation Date : 19-Jun-2020</t>
  </si>
  <si>
    <t xml:space="preserve">Open the Excel help for this function. </t>
  </si>
  <si>
    <t>Double Click on SIN and then click on the link</t>
  </si>
  <si>
    <t>Enter =SIN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</si>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</sst>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_ ;[Red]\-0.00\ "/>
    <numFmt numFmtId="165" formatCode="0.00000_ ;[Red]\-0.00000\ "/>
    <numFmt numFmtId="166" formatCode="0.00000000_ ;[Red]\-0.00000000\ "/>
    <numFmt numFmtId="167" formatCode="0.000000_ ;[Red]\-0.000000\ "/>
    <numFmt numFmtId="168" formatCode="0.000"/>
    <numFmt numFmtId="169" formatCode="0.0000000000_ ;[Red]\-0.0000000000\ "/>
    <numFmt numFmtId="170" formatCode="0.000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1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/>
    </xf>
    <xf numFmtId="168" fontId="0" fillId="0" borderId="0" xfId="0" applyNumberFormat="1" applyFill="1" applyProtection="1"/>
    <xf numFmtId="0" fontId="3" fillId="0" borderId="0" xfId="0" quotePrefix="1" applyFont="1" applyFill="1" applyAlignment="1" applyProtection="1">
      <alignment horizontal="left" vertical="center"/>
    </xf>
    <xf numFmtId="0" fontId="5" fillId="0" borderId="0" xfId="0" applyFont="1" applyFill="1" applyProtection="1"/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167" fontId="0" fillId="0" borderId="0" xfId="0" applyNumberFormat="1" applyFill="1" applyAlignment="1" applyProtection="1">
      <alignment vertical="top"/>
      <protection locked="0"/>
    </xf>
    <xf numFmtId="166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7" fillId="3" borderId="0" xfId="0" applyFont="1" applyFill="1" applyAlignment="1" applyProtection="1">
      <alignment vertical="center"/>
    </xf>
    <xf numFmtId="0" fontId="4" fillId="3" borderId="0" xfId="0" applyFont="1" applyFill="1" applyProtection="1"/>
    <xf numFmtId="166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horizontal="right" vertical="top"/>
    </xf>
    <xf numFmtId="0" fontId="0" fillId="3" borderId="0" xfId="0" applyFill="1" applyProtection="1"/>
    <xf numFmtId="165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vertical="top"/>
      <protection locked="0"/>
    </xf>
    <xf numFmtId="0" fontId="4" fillId="0" borderId="0" xfId="0" applyFont="1" applyFill="1" applyAlignment="1" applyProtection="1">
      <alignment horizontal="right"/>
    </xf>
    <xf numFmtId="164" fontId="4" fillId="0" borderId="0" xfId="0" applyNumberFormat="1" applyFont="1" applyFill="1" applyAlignment="1" applyProtection="1">
      <alignment horizontal="right" vertical="top"/>
    </xf>
    <xf numFmtId="170" fontId="0" fillId="0" borderId="0" xfId="0" applyNumberFormat="1" applyFill="1" applyAlignment="1" applyProtection="1">
      <alignment horizontal="right"/>
    </xf>
    <xf numFmtId="0" fontId="7" fillId="3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top" wrapText="1" indent="3"/>
    </xf>
    <xf numFmtId="0" fontId="0" fillId="0" borderId="0" xfId="0" applyFill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Alignment="1" applyProtection="1">
      <alignment horizontal="left" vertical="top" wrapText="1" indent="3"/>
    </xf>
    <xf numFmtId="0" fontId="4" fillId="0" borderId="0" xfId="0" applyFont="1" applyFill="1" applyAlignment="1" applyProtection="1"/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horizontal="right"/>
    </xf>
    <xf numFmtId="169" fontId="0" fillId="0" borderId="0" xfId="0" applyNumberFormat="1" applyFill="1" applyAlignment="1" applyProtection="1">
      <alignment vertical="top"/>
      <protection locked="0"/>
    </xf>
    <xf numFmtId="0" fontId="0" fillId="0" borderId="0" xfId="0" applyFill="1" applyAlignment="1" applyProtection="1"/>
    <xf numFmtId="0" fontId="4" fillId="0" borderId="0" xfId="0" applyFont="1" applyFill="1" applyBorder="1" applyAlignment="1" applyProtection="1">
      <alignment horizontal="left" indent="3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Border="1" applyAlignment="1" applyProtection="1">
      <alignment horizontal="left" indent="3"/>
    </xf>
    <xf numFmtId="0" fontId="1" fillId="0" borderId="0" xfId="0" applyFont="1" applyFill="1" applyAlignment="1" applyProtection="1">
      <alignment horizontal="right" vertical="top" wrapText="1"/>
    </xf>
    <xf numFmtId="0" fontId="0" fillId="0" borderId="0" xfId="0" applyFill="1" applyAlignment="1" applyProtection="1">
      <alignment horizontal="right" vertical="top"/>
    </xf>
    <xf numFmtId="0" fontId="0" fillId="0" borderId="0" xfId="0" applyFill="1" applyAlignment="1" applyProtection="1">
      <alignment horizontal="right" vertical="top" wrapText="1"/>
    </xf>
    <xf numFmtId="0" fontId="1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Sheet5!$C$5</c:f>
              <c:strCache>
                <c:ptCount val="1"/>
                <c:pt idx="0">
                  <c:v>Sine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Sheet5!$A$6:$A$42</c:f>
              <c:numCache>
                <c:formatCode>General</c:formatCode>
                <c:ptCount val="3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</c:numCache>
            </c:numRef>
          </c:cat>
          <c:val>
            <c:numRef>
              <c:f>Sheet5!$C$6:$C$42</c:f>
              <c:numCache>
                <c:formatCode>0.00000</c:formatCode>
                <c:ptCount val="37"/>
                <c:pt idx="0">
                  <c:v>0</c:v>
                </c:pt>
                <c:pt idx="1">
                  <c:v>0.17364817766693033</c:v>
                </c:pt>
                <c:pt idx="2">
                  <c:v>0.34202014332566871</c:v>
                </c:pt>
                <c:pt idx="3">
                  <c:v>0.49999999999999994</c:v>
                </c:pt>
                <c:pt idx="4">
                  <c:v>0.64278760968653925</c:v>
                </c:pt>
                <c:pt idx="5">
                  <c:v>0.76604444311897801</c:v>
                </c:pt>
                <c:pt idx="6">
                  <c:v>0.8660254037844386</c:v>
                </c:pt>
                <c:pt idx="7">
                  <c:v>0.93969262078590832</c:v>
                </c:pt>
                <c:pt idx="8">
                  <c:v>0.98480775301220802</c:v>
                </c:pt>
                <c:pt idx="9">
                  <c:v>1</c:v>
                </c:pt>
                <c:pt idx="10">
                  <c:v>0.98480775301220802</c:v>
                </c:pt>
                <c:pt idx="11">
                  <c:v>0.93969262078590843</c:v>
                </c:pt>
                <c:pt idx="12">
                  <c:v>0.86602540378443871</c:v>
                </c:pt>
                <c:pt idx="13">
                  <c:v>0.76604444311897801</c:v>
                </c:pt>
                <c:pt idx="14">
                  <c:v>0.64278760968653947</c:v>
                </c:pt>
                <c:pt idx="15">
                  <c:v>0.49999999999999994</c:v>
                </c:pt>
                <c:pt idx="16">
                  <c:v>0.34202014332566888</c:v>
                </c:pt>
                <c:pt idx="17">
                  <c:v>0.17364817766693028</c:v>
                </c:pt>
                <c:pt idx="18">
                  <c:v>1.22514845490862E-16</c:v>
                </c:pt>
                <c:pt idx="19">
                  <c:v>-0.17364817766693047</c:v>
                </c:pt>
                <c:pt idx="20">
                  <c:v>-0.34202014332566866</c:v>
                </c:pt>
                <c:pt idx="21">
                  <c:v>-0.50000000000000011</c:v>
                </c:pt>
                <c:pt idx="22">
                  <c:v>-0.64278760968653925</c:v>
                </c:pt>
                <c:pt idx="23">
                  <c:v>-0.7660444431189779</c:v>
                </c:pt>
                <c:pt idx="24">
                  <c:v>-0.86602540378443837</c:v>
                </c:pt>
                <c:pt idx="25">
                  <c:v>-0.93969262078590843</c:v>
                </c:pt>
                <c:pt idx="26">
                  <c:v>-0.98480775301220802</c:v>
                </c:pt>
                <c:pt idx="27">
                  <c:v>-1</c:v>
                </c:pt>
                <c:pt idx="28">
                  <c:v>-0.98480775301220813</c:v>
                </c:pt>
                <c:pt idx="29">
                  <c:v>-0.93969262078590832</c:v>
                </c:pt>
                <c:pt idx="30">
                  <c:v>-0.8660254037844386</c:v>
                </c:pt>
                <c:pt idx="31">
                  <c:v>-0.76604444311897812</c:v>
                </c:pt>
                <c:pt idx="32">
                  <c:v>-0.64278760968653958</c:v>
                </c:pt>
                <c:pt idx="33">
                  <c:v>-0.50000000000000044</c:v>
                </c:pt>
                <c:pt idx="34">
                  <c:v>-0.3420201433256686</c:v>
                </c:pt>
                <c:pt idx="35">
                  <c:v>-0.17364817766693039</c:v>
                </c:pt>
                <c:pt idx="36">
                  <c:v>-2.45029690981724E-16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377-4187-A291-E9E460BE1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7248336"/>
        <c:axId val="227249120"/>
      </c:lineChart>
      <c:catAx>
        <c:axId val="227248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Angle (Degrees)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9120"/>
        <c:crosses val="autoZero"/>
        <c:auto val="1"/>
        <c:lblAlgn val="ctr"/>
        <c:lblOffset val="100"/>
        <c:noMultiLvlLbl val="0"/>
      </c:catAx>
      <c:valAx>
        <c:axId val="227249120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8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2590800</xdr:colOff>
      <xdr:row>25</xdr:row>
      <xdr:rowOff>552450</xdr:rowOff>
    </xdr:from>
    <xdr:ext cx="2273775" cy="3006725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210050"/>
          <a:ext cx="2273775" cy="300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190500</xdr:colOff>
      <xdr:row>25</xdr:row>
      <xdr:rowOff>123825</xdr:rowOff>
    </xdr:from>
    <xdr:ext cx="2332946" cy="5689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90500" y="4171950"/>
              <a:ext cx="2332946" cy="5689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0">
                        <a:latin typeface="Cambria Math" panose="02040503050406030204" pitchFamily="18" charset="0"/>
                      </a:rPr>
                      <m:t>𝐬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𝒊𝒏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⁡(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𝒛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𝒐𝒑𝒑𝒐𝒔𝒊𝒕𝒆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𝒉𝒚𝒑𝒐𝒕𝒆𝒏𝒖𝒔𝒆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90500" y="4171950"/>
              <a:ext cx="2332946" cy="5689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𝐬𝒊𝒏⁡(𝒛)=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𝒐𝒑𝒑𝒐𝒔𝒊𝒕𝒆/𝒉𝒚𝒑𝒐𝒕𝒆𝒏𝒖𝒔𝒆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409574</xdr:colOff>
      <xdr:row>5</xdr:row>
      <xdr:rowOff>76200</xdr:rowOff>
    </xdr:from>
    <xdr:to>
      <xdr:col>12</xdr:col>
      <xdr:colOff>266699</xdr:colOff>
      <xdr:row>40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0.79435</cdr:x>
      <cdr:y>0.94567</cdr:y>
    </cdr:from>
    <cdr:to>
      <cdr:x>1</cdr:x>
      <cdr:y>1</cdr:y>
    </cdr:to>
    <cdr:sp macro="" textlink="">
      <cdr:nvSpPr>
        <cdr:cNvPr id="3" name="TextBox 200"/>
        <cdr:cNvSpPr txBox="1"/>
      </cdr:nvSpPr>
      <cdr:spPr>
        <a:xfrm xmlns:a="http://schemas.openxmlformats.org/drawingml/2006/main">
          <a:off x="5273630" y="5526106"/>
          <a:ext cx="1365295" cy="31748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1213816</xdr:colOff>
      <xdr:row>7</xdr:row>
      <xdr:rowOff>101600</xdr:rowOff>
    </xdr:from>
    <xdr:ext cx="1947235" cy="25749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6316" y="1330325"/>
          <a:ext cx="1947235" cy="257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1114426</xdr:colOff>
      <xdr:row>37</xdr:row>
      <xdr:rowOff>142875</xdr:rowOff>
    </xdr:from>
    <xdr:ext cx="2020861" cy="25431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6" y="6229350"/>
          <a:ext cx="2020861" cy="254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1190625</xdr:colOff>
      <xdr:row>72</xdr:row>
      <xdr:rowOff>133350</xdr:rowOff>
    </xdr:from>
    <xdr:ext cx="2201090" cy="286702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1887200"/>
          <a:ext cx="2201090" cy="286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1000126</xdr:colOff>
      <xdr:row>108</xdr:row>
      <xdr:rowOff>85725</xdr:rowOff>
    </xdr:from>
    <xdr:ext cx="2172236" cy="2733675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6" y="17668875"/>
          <a:ext cx="2172236" cy="2733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1079552</xdr:colOff>
      <xdr:row>140</xdr:row>
      <xdr:rowOff>1</xdr:rowOff>
    </xdr:from>
    <xdr:ext cx="1903288" cy="2495550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2052" y="22764751"/>
          <a:ext cx="1903288" cy="249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6">
    <tabColor theme="8" tint="0.39997558519241921"/>
  </sheetPr>
  <dimension ref="A1:E7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1" t="s">
        <v>46</v>
      </c>
      <c r="B1" s="32"/>
      <c r="C1" s="32"/>
      <c r="D1" s="33" t="s">
        <v>158</v>
      </c>
      <c r="E1" s="34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32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45</v>
      </c>
      <c r="B4" s="6"/>
      <c r="C4" s="6"/>
      <c r="D4" s="10" t="s">
        <v>154</v>
      </c>
    </row>
    <row r="5" spans="1:5" x14ac:dyDescent="0.2">
      <c r="A5" s="11"/>
      <c r="B5" s="6"/>
      <c r="C5" s="6"/>
      <c r="D5" s="10"/>
    </row>
    <row r="6" spans="1:5" ht="15.75" x14ac:dyDescent="0.25">
      <c r="A6" s="5" t="s">
        <v>44</v>
      </c>
      <c r="B6" s="9"/>
      <c r="C6" s="9"/>
      <c r="D6" s="12" t="s">
        <v>155</v>
      </c>
    </row>
    <row r="7" spans="1:5" s="2" customFormat="1" x14ac:dyDescent="0.2">
      <c r="A7" s="7" t="s">
        <v>43</v>
      </c>
      <c r="B7" s="9"/>
      <c r="C7" s="9"/>
      <c r="D7" s="10" t="s">
        <v>157</v>
      </c>
    </row>
    <row r="8" spans="1:5" s="2" customFormat="1" x14ac:dyDescent="0.2">
      <c r="A8" s="9"/>
      <c r="B8" s="9"/>
      <c r="C8" s="9"/>
      <c r="D8" s="10" t="s">
        <v>156</v>
      </c>
    </row>
    <row r="9" spans="1:5" s="2" customFormat="1" x14ac:dyDescent="0.2">
      <c r="A9" s="9" t="s">
        <v>42</v>
      </c>
      <c r="B9" s="9"/>
      <c r="C9" s="9"/>
      <c r="D9" s="10"/>
    </row>
    <row r="10" spans="1:5" s="2" customFormat="1" x14ac:dyDescent="0.2">
      <c r="A10" s="9"/>
      <c r="B10" s="9"/>
      <c r="C10" s="9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41</v>
      </c>
      <c r="B11" s="6"/>
      <c r="C11" s="6"/>
      <c r="D11" s="10"/>
    </row>
    <row r="12" spans="1:5" x14ac:dyDescent="0.2">
      <c r="A12" s="9" t="s">
        <v>40</v>
      </c>
      <c r="B12" s="6"/>
      <c r="C12" s="6"/>
      <c r="D12" s="10"/>
    </row>
    <row r="13" spans="1:5" x14ac:dyDescent="0.2">
      <c r="A13" s="9"/>
      <c r="B13" s="6"/>
      <c r="C13" s="6"/>
      <c r="D13" s="10"/>
    </row>
    <row r="14" spans="1:5" x14ac:dyDescent="0.2">
      <c r="A14" s="9" t="s">
        <v>39</v>
      </c>
      <c r="B14" s="6"/>
      <c r="C14" s="6"/>
      <c r="D14" s="10"/>
    </row>
    <row r="15" spans="1:5" x14ac:dyDescent="0.2">
      <c r="A15" s="9"/>
      <c r="B15" s="6"/>
      <c r="C15" s="6"/>
      <c r="D15" s="12"/>
    </row>
    <row r="16" spans="1:5" x14ac:dyDescent="0.2">
      <c r="A16" s="11" t="s">
        <v>38</v>
      </c>
      <c r="B16" s="6"/>
      <c r="C16" s="6"/>
      <c r="D16" s="6"/>
    </row>
    <row r="17" spans="1:4" x14ac:dyDescent="0.2">
      <c r="A17" s="11"/>
      <c r="B17" s="6"/>
      <c r="C17" s="6"/>
      <c r="D17" s="6"/>
    </row>
    <row r="18" spans="1:4" ht="15.75" x14ac:dyDescent="0.25">
      <c r="A18" s="5" t="s">
        <v>37</v>
      </c>
      <c r="B18" s="6"/>
      <c r="C18" s="6"/>
      <c r="D18" s="6"/>
    </row>
    <row r="19" spans="1:4" x14ac:dyDescent="0.2">
      <c r="A19" s="9" t="s">
        <v>36</v>
      </c>
      <c r="B19" s="6"/>
      <c r="C19" s="6"/>
      <c r="D19" s="6"/>
    </row>
    <row r="20" spans="1:4" x14ac:dyDescent="0.2">
      <c r="A20" s="9"/>
      <c r="B20" s="6"/>
      <c r="C20" s="6"/>
      <c r="D20" s="6"/>
    </row>
    <row r="21" spans="1:4" ht="15.75" x14ac:dyDescent="0.25">
      <c r="A21" s="5" t="s">
        <v>35</v>
      </c>
      <c r="B21" s="6"/>
      <c r="C21" s="6"/>
      <c r="D21" s="6"/>
    </row>
    <row r="22" spans="1:4" s="3" customFormat="1" x14ac:dyDescent="0.2">
      <c r="A22" s="13" t="s">
        <v>34</v>
      </c>
      <c r="B22" s="13" t="s">
        <v>33</v>
      </c>
      <c r="C22" s="13" t="s">
        <v>32</v>
      </c>
      <c r="D22" s="13" t="s">
        <v>31</v>
      </c>
    </row>
    <row r="23" spans="1:4" s="4" customFormat="1" ht="24.75" customHeight="1" x14ac:dyDescent="0.2">
      <c r="A23" s="14" t="s">
        <v>30</v>
      </c>
      <c r="B23" s="14" t="s">
        <v>29</v>
      </c>
      <c r="C23" s="15" t="s">
        <v>28</v>
      </c>
      <c r="D23" s="15" t="s">
        <v>27</v>
      </c>
    </row>
    <row r="24" spans="1:4" ht="15.75" x14ac:dyDescent="0.25">
      <c r="A24" s="5" t="s">
        <v>26</v>
      </c>
      <c r="B24" s="6"/>
      <c r="C24" s="6"/>
      <c r="D24" s="6"/>
    </row>
    <row r="25" spans="1:4" x14ac:dyDescent="0.2">
      <c r="A25" s="9" t="s">
        <v>25</v>
      </c>
      <c r="B25" s="6"/>
      <c r="C25" s="6"/>
      <c r="D25" s="6"/>
    </row>
    <row r="26" spans="1:4" ht="64.5" customHeight="1" x14ac:dyDescent="0.2">
      <c r="A26" s="16"/>
      <c r="B26" s="6"/>
      <c r="C26" s="6"/>
      <c r="D26" s="6"/>
    </row>
    <row r="27" spans="1:4" x14ac:dyDescent="0.2">
      <c r="A27" s="9"/>
      <c r="B27" s="6"/>
      <c r="C27" s="6"/>
      <c r="D27" s="6"/>
    </row>
    <row r="28" spans="1:4" s="4" customFormat="1" ht="15" customHeight="1" x14ac:dyDescent="0.2">
      <c r="A28" s="17" t="s">
        <v>24</v>
      </c>
      <c r="B28" s="18"/>
      <c r="C28" s="19"/>
      <c r="D28" s="19"/>
    </row>
    <row r="29" spans="1:4" ht="15" customHeight="1" x14ac:dyDescent="0.2">
      <c r="A29" s="9" t="s">
        <v>23</v>
      </c>
      <c r="B29" s="6">
        <v>53.130102354156001</v>
      </c>
      <c r="C29" s="9" t="s">
        <v>3</v>
      </c>
      <c r="D29" s="6"/>
    </row>
    <row r="30" spans="1:4" ht="15" customHeight="1" x14ac:dyDescent="0.2">
      <c r="A30" s="9" t="s">
        <v>22</v>
      </c>
      <c r="B30" s="6">
        <v>4</v>
      </c>
      <c r="C30" s="9" t="s">
        <v>19</v>
      </c>
      <c r="D30" s="6"/>
    </row>
    <row r="31" spans="1:4" ht="15" customHeight="1" x14ac:dyDescent="0.2">
      <c r="A31" s="9" t="s">
        <v>21</v>
      </c>
      <c r="B31" s="6">
        <f>RADIANS(B29)</f>
        <v>0.92729521800161263</v>
      </c>
      <c r="C31" s="9" t="s">
        <v>12</v>
      </c>
      <c r="D31" s="6"/>
    </row>
    <row r="32" spans="1:4" ht="15" customHeight="1" x14ac:dyDescent="0.2">
      <c r="A32" s="6"/>
      <c r="B32" s="6"/>
      <c r="C32" s="6"/>
      <c r="D32" s="6"/>
    </row>
    <row r="33" spans="1:4" ht="15" customHeight="1" x14ac:dyDescent="0.2">
      <c r="A33" s="9" t="s">
        <v>18</v>
      </c>
      <c r="B33" s="6"/>
      <c r="C33" s="6"/>
      <c r="D33" s="6"/>
    </row>
    <row r="34" spans="1:4" ht="15" customHeight="1" x14ac:dyDescent="0.2">
      <c r="A34" s="9" t="s">
        <v>20</v>
      </c>
      <c r="B34" s="6">
        <f>B30/SIN(B31)</f>
        <v>4.9999999999999982</v>
      </c>
      <c r="C34" s="9" t="s">
        <v>19</v>
      </c>
      <c r="D34" s="6"/>
    </row>
    <row r="35" spans="1:4" ht="15" customHeight="1" x14ac:dyDescent="0.2">
      <c r="A35" s="6"/>
      <c r="B35" s="6"/>
      <c r="C35" s="6"/>
      <c r="D35" s="6"/>
    </row>
    <row r="36" spans="1:4" ht="15" customHeight="1" x14ac:dyDescent="0.2">
      <c r="A36" s="9" t="s">
        <v>9</v>
      </c>
      <c r="B36" s="6"/>
      <c r="C36" s="6"/>
      <c r="D36" s="6"/>
    </row>
    <row r="37" spans="1:4" ht="15" customHeight="1" x14ac:dyDescent="0.2">
      <c r="A37" s="9" t="s">
        <v>18</v>
      </c>
      <c r="B37" s="20">
        <f>B30/B34</f>
        <v>0.80000000000000027</v>
      </c>
      <c r="C37" s="6"/>
      <c r="D37" s="6"/>
    </row>
    <row r="38" spans="1:4" ht="15" customHeight="1" x14ac:dyDescent="0.2">
      <c r="A38" s="9" t="s">
        <v>17</v>
      </c>
      <c r="B38" s="6">
        <f>ASIN(B37)</f>
        <v>0.92729521800161263</v>
      </c>
      <c r="C38" s="9" t="s">
        <v>12</v>
      </c>
      <c r="D38" s="6"/>
    </row>
    <row r="39" spans="1:4" ht="15" customHeight="1" x14ac:dyDescent="0.2">
      <c r="A39" s="9" t="s">
        <v>16</v>
      </c>
      <c r="B39" s="6">
        <f>DEGREES(B38)</f>
        <v>53.130102354156001</v>
      </c>
      <c r="C39" s="9" t="s">
        <v>3</v>
      </c>
      <c r="D39" s="6"/>
    </row>
    <row r="40" spans="1:4" x14ac:dyDescent="0.2">
      <c r="A40" s="6"/>
      <c r="B40" s="6"/>
      <c r="C40" s="6"/>
      <c r="D40" s="6"/>
    </row>
    <row r="41" spans="1:4" x14ac:dyDescent="0.2">
      <c r="A41" s="9"/>
      <c r="B41" s="6"/>
      <c r="C41" s="6"/>
      <c r="D41" s="6"/>
    </row>
    <row r="42" spans="1:4" ht="30" customHeight="1" x14ac:dyDescent="0.2">
      <c r="A42" s="21" t="s">
        <v>47</v>
      </c>
      <c r="B42" s="22"/>
      <c r="C42" s="22"/>
      <c r="D42" s="22"/>
    </row>
    <row r="43" spans="1:4" x14ac:dyDescent="0.2">
      <c r="A43" s="6"/>
      <c r="B43" s="6"/>
      <c r="C43" s="6"/>
      <c r="D43" s="6"/>
    </row>
    <row r="44" spans="1:4" ht="15.75" x14ac:dyDescent="0.25">
      <c r="A44" s="23" t="s">
        <v>135</v>
      </c>
      <c r="B44" s="6"/>
      <c r="C44" s="6"/>
      <c r="D44" s="6"/>
    </row>
    <row r="45" spans="1:4" ht="12.75" customHeight="1" x14ac:dyDescent="0.2">
      <c r="A45" s="24" t="s">
        <v>136</v>
      </c>
      <c r="B45" s="6"/>
      <c r="C45" s="6"/>
      <c r="D45" s="6"/>
    </row>
    <row r="46" spans="1:4" ht="30" customHeight="1" x14ac:dyDescent="0.2">
      <c r="A46" s="25" t="s">
        <v>148</v>
      </c>
      <c r="B46" s="26" t="s">
        <v>149</v>
      </c>
      <c r="C46" s="6"/>
      <c r="D46" s="6"/>
    </row>
    <row r="47" spans="1:4" ht="12.75" customHeight="1" x14ac:dyDescent="0.2">
      <c r="A47" s="27" t="s">
        <v>150</v>
      </c>
      <c r="B47" s="6"/>
      <c r="C47" s="6"/>
      <c r="D47" s="6"/>
    </row>
    <row r="48" spans="1:4" ht="12.75" customHeight="1" x14ac:dyDescent="0.2">
      <c r="A48" s="27"/>
      <c r="B48" s="6"/>
      <c r="C48" s="6"/>
      <c r="D48" s="6"/>
    </row>
    <row r="49" spans="1:4" ht="12.75" customHeight="1" x14ac:dyDescent="0.2">
      <c r="A49" s="27" t="s">
        <v>138</v>
      </c>
      <c r="B49" s="6"/>
      <c r="C49" s="6"/>
      <c r="D49" s="6"/>
    </row>
    <row r="50" spans="1:4" ht="30" customHeight="1" x14ac:dyDescent="0.2">
      <c r="A50" s="25" t="s">
        <v>151</v>
      </c>
      <c r="B50" s="26" t="s">
        <v>152</v>
      </c>
      <c r="C50" s="6"/>
      <c r="D50" s="6"/>
    </row>
    <row r="51" spans="1:4" ht="30" customHeight="1" x14ac:dyDescent="0.2">
      <c r="A51" s="25" t="s">
        <v>137</v>
      </c>
      <c r="B51" s="26" t="s">
        <v>153</v>
      </c>
      <c r="C51" s="6"/>
      <c r="D51" s="6"/>
    </row>
    <row r="52" spans="1:4" ht="30" customHeight="1" x14ac:dyDescent="0.2">
      <c r="A52" s="25" t="s">
        <v>139</v>
      </c>
      <c r="B52" s="26" t="s">
        <v>140</v>
      </c>
      <c r="C52" s="6"/>
      <c r="D52" s="6"/>
    </row>
    <row r="53" spans="1:4" ht="30" customHeight="1" x14ac:dyDescent="0.2">
      <c r="A53" s="25" t="s">
        <v>141</v>
      </c>
      <c r="B53" s="26" t="s">
        <v>142</v>
      </c>
      <c r="C53" s="6"/>
      <c r="D53" s="6"/>
    </row>
    <row r="54" spans="1:4" ht="12.75" customHeight="1" x14ac:dyDescent="0.2">
      <c r="A54" s="27"/>
      <c r="B54" s="6"/>
      <c r="C54" s="6"/>
      <c r="D54" s="6"/>
    </row>
    <row r="55" spans="1:4" x14ac:dyDescent="0.2">
      <c r="A55" s="24" t="s">
        <v>143</v>
      </c>
      <c r="B55" s="6"/>
      <c r="C55" s="6"/>
      <c r="D55" s="6"/>
    </row>
    <row r="56" spans="1:4" ht="30" customHeight="1" x14ac:dyDescent="0.2">
      <c r="A56" s="25" t="s">
        <v>144</v>
      </c>
      <c r="B56" s="26" t="s">
        <v>145</v>
      </c>
      <c r="C56" s="6"/>
      <c r="D56" s="6"/>
    </row>
    <row r="57" spans="1:4" ht="30" customHeight="1" x14ac:dyDescent="0.2">
      <c r="A57" s="25" t="s">
        <v>146</v>
      </c>
      <c r="B57" s="26" t="s">
        <v>147</v>
      </c>
      <c r="C57" s="6"/>
      <c r="D57" s="6"/>
    </row>
    <row r="58" spans="1:4" x14ac:dyDescent="0.2">
      <c r="A58" s="6"/>
      <c r="B58" s="6"/>
      <c r="C58" s="6"/>
      <c r="D58" s="6"/>
    </row>
    <row r="59" spans="1:4" ht="15.75" x14ac:dyDescent="0.25">
      <c r="A59" s="5" t="s">
        <v>15</v>
      </c>
      <c r="B59" s="6"/>
      <c r="C59" s="6"/>
      <c r="D59" s="6"/>
    </row>
    <row r="60" spans="1:4" x14ac:dyDescent="0.2">
      <c r="A60" s="28"/>
      <c r="B60" s="28"/>
      <c r="C60" s="28"/>
      <c r="D60" s="28"/>
    </row>
    <row r="61" spans="1:4" ht="15.75" x14ac:dyDescent="0.25">
      <c r="A61" s="5" t="s">
        <v>14</v>
      </c>
      <c r="B61" s="28"/>
      <c r="C61" s="28"/>
      <c r="D61" s="28"/>
    </row>
    <row r="62" spans="1:4" x14ac:dyDescent="0.2">
      <c r="A62" s="29" t="str">
        <f>Sheet1!A1</f>
        <v>Example 1:- Simple Entry Of SIN Function</v>
      </c>
      <c r="B62" s="28"/>
      <c r="C62" s="28"/>
      <c r="D62" s="28"/>
    </row>
    <row r="63" spans="1:4" x14ac:dyDescent="0.2">
      <c r="A63" s="29" t="str">
        <f>Sheet2!A1</f>
        <v>Example 2:- Cross Check Of SIN Function</v>
      </c>
      <c r="B63" s="28"/>
      <c r="C63" s="28"/>
      <c r="D63" s="28"/>
    </row>
    <row r="64" spans="1:4" x14ac:dyDescent="0.2">
      <c r="A64" s="29" t="str">
        <f>Sheet3!A1</f>
        <v>Example 3:- SIN Reporting Result In Degrees (1)</v>
      </c>
      <c r="B64" s="28"/>
      <c r="C64" s="28"/>
      <c r="D64" s="28"/>
    </row>
    <row r="65" spans="1:4" x14ac:dyDescent="0.2">
      <c r="A65" s="29" t="str">
        <f>Sheet4!A1</f>
        <v>Example 4:- Reporting SIN Result In Degrees (2)</v>
      </c>
      <c r="B65" s="28"/>
      <c r="C65" s="28"/>
      <c r="D65" s="28"/>
    </row>
    <row r="66" spans="1:4" x14ac:dyDescent="0.2">
      <c r="A66" s="29" t="str">
        <f>Sheet5!A1</f>
        <v>Example 5:- Tabulating And Charting SIN</v>
      </c>
      <c r="B66" s="28"/>
      <c r="C66" s="28"/>
      <c r="D66" s="28"/>
    </row>
    <row r="67" spans="1:4" x14ac:dyDescent="0.2">
      <c r="A67" s="29"/>
      <c r="B67" s="6"/>
      <c r="C67" s="6"/>
      <c r="D67" s="6"/>
    </row>
    <row r="68" spans="1:4" ht="15.75" x14ac:dyDescent="0.25">
      <c r="A68" s="5" t="s">
        <v>2</v>
      </c>
      <c r="B68" s="6"/>
      <c r="C68" s="6"/>
      <c r="D68" s="6"/>
    </row>
    <row r="69" spans="1:4" x14ac:dyDescent="0.2">
      <c r="A69" s="6"/>
      <c r="B69" s="6"/>
      <c r="C69" s="6"/>
      <c r="D69" s="6"/>
    </row>
    <row r="70" spans="1:4" x14ac:dyDescent="0.2">
      <c r="A70" s="9" t="s">
        <v>1</v>
      </c>
      <c r="B70" s="6"/>
      <c r="C70" s="6"/>
      <c r="D70" s="6"/>
    </row>
    <row r="71" spans="1:4" x14ac:dyDescent="0.2">
      <c r="A71" s="9" t="s">
        <v>0</v>
      </c>
      <c r="B71" s="6"/>
      <c r="C71" s="6"/>
      <c r="D71" s="6"/>
    </row>
    <row r="72" spans="1:4" x14ac:dyDescent="0.2">
      <c r="A72" s="9"/>
      <c r="B72" s="6"/>
      <c r="C72" s="6"/>
      <c r="D72" s="6"/>
    </row>
    <row r="73" spans="1:4" x14ac:dyDescent="0.2">
      <c r="A73" s="30"/>
      <c r="B73" s="30"/>
      <c r="C73" s="30"/>
      <c r="D73" s="3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13</v>
      </c>
      <c r="B1" s="41"/>
      <c r="C1" s="41"/>
      <c r="D1" s="41"/>
      <c r="E1" s="41"/>
    </row>
    <row r="2" spans="1:5" ht="15" customHeight="1" x14ac:dyDescent="0.2">
      <c r="A2" s="35"/>
      <c r="B2" s="35"/>
      <c r="C2" s="13"/>
      <c r="D2" s="13"/>
      <c r="E2" s="13"/>
    </row>
    <row r="3" spans="1:5" x14ac:dyDescent="0.2">
      <c r="A3" s="35" t="s">
        <v>5</v>
      </c>
      <c r="B3" s="36">
        <v>0.92729521800000003</v>
      </c>
      <c r="C3" s="13" t="s">
        <v>12</v>
      </c>
      <c r="D3" s="13"/>
      <c r="E3" s="13"/>
    </row>
    <row r="4" spans="1:5" x14ac:dyDescent="0.2">
      <c r="A4" s="13" t="s">
        <v>4</v>
      </c>
      <c r="B4" s="37">
        <f>SIN(B3)</f>
        <v>0.79999999999903271</v>
      </c>
      <c r="C4" s="18"/>
      <c r="D4" s="6"/>
      <c r="E4" s="6"/>
    </row>
    <row r="5" spans="1:5" x14ac:dyDescent="0.2">
      <c r="A5" s="13" t="str">
        <f>"Formula Used in "&amp;ADDRESS(ROW(B4),COLUMN(B4),4)&amp;"  &gt;&gt;   "</f>
        <v xml:space="preserve">Formula Used in B4  &gt;&gt;   </v>
      </c>
      <c r="B5" s="38" t="str">
        <f ca="1">_xlfn.FORMULATEXT(B4)</f>
        <v>=SIN(B3)</v>
      </c>
      <c r="C5" s="39"/>
      <c r="D5" s="6"/>
      <c r="E5" s="6"/>
    </row>
    <row r="6" spans="1:5" x14ac:dyDescent="0.2">
      <c r="A6" s="13" t="s">
        <v>11</v>
      </c>
      <c r="B6" s="9" t="str">
        <f>"The sine of "&amp;B3&amp;" radians is "&amp;TEXT(B4,"0.00000000")</f>
        <v>The sine of 0.927295218 radians is 0.80000000</v>
      </c>
      <c r="C6" s="39"/>
      <c r="D6" s="9"/>
      <c r="E6" s="6"/>
    </row>
    <row r="7" spans="1:5" x14ac:dyDescent="0.2">
      <c r="A7" s="9"/>
      <c r="B7" s="9"/>
      <c r="C7" s="39"/>
      <c r="D7" s="9"/>
      <c r="E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10</v>
      </c>
      <c r="B1" s="41"/>
      <c r="C1" s="41"/>
      <c r="D1" s="44"/>
      <c r="E1" s="44"/>
    </row>
    <row r="2" spans="1:5" ht="15" customHeight="1" x14ac:dyDescent="0.2">
      <c r="A2" s="35"/>
      <c r="B2" s="35"/>
      <c r="C2" s="11"/>
      <c r="D2" s="6"/>
      <c r="E2" s="6"/>
    </row>
    <row r="3" spans="1:5" x14ac:dyDescent="0.2">
      <c r="A3" s="35" t="s">
        <v>5</v>
      </c>
      <c r="B3" s="42">
        <f>RADIANS(45)</f>
        <v>0.78539816339744828</v>
      </c>
      <c r="C3" s="11">
        <f>IF(OR(B3&lt;-1,B3&gt;1),"Data input error",0)</f>
        <v>0</v>
      </c>
      <c r="D3" s="6"/>
      <c r="E3" s="6"/>
    </row>
    <row r="4" spans="1:5" x14ac:dyDescent="0.2">
      <c r="A4" s="13" t="s">
        <v>4</v>
      </c>
      <c r="B4" s="37">
        <f>SIN(B3)</f>
        <v>0.70710678118654746</v>
      </c>
      <c r="C4" s="9"/>
      <c r="D4" s="6"/>
      <c r="E4" s="6"/>
    </row>
    <row r="5" spans="1:5" x14ac:dyDescent="0.2">
      <c r="A5" s="13" t="str">
        <f>"Formula Used in "&amp;ADDRESS(ROW(B4),COLUMN(B4),4)&amp;"  &gt;&gt;   "</f>
        <v xml:space="preserve">Formula Used in B4  &gt;&gt;   </v>
      </c>
      <c r="B5" s="38" t="str">
        <f ca="1">_xlfn.FORMULATEXT(B4)</f>
        <v>=SIN(B3)</v>
      </c>
      <c r="C5" s="6"/>
      <c r="D5" s="6"/>
      <c r="E5" s="6"/>
    </row>
    <row r="6" spans="1:5" x14ac:dyDescent="0.2">
      <c r="A6" s="13"/>
      <c r="B6" s="38"/>
      <c r="C6" s="6"/>
      <c r="D6" s="6"/>
      <c r="E6" s="6"/>
    </row>
    <row r="7" spans="1:5" x14ac:dyDescent="0.2">
      <c r="A7" s="9" t="s">
        <v>9</v>
      </c>
      <c r="B7" s="6">
        <f>ASIN(B4)</f>
        <v>0.78539816339744828</v>
      </c>
      <c r="C7" s="6"/>
      <c r="D7" s="6"/>
      <c r="E7" s="6"/>
    </row>
    <row r="8" spans="1:5" x14ac:dyDescent="0.2">
      <c r="A8" s="13" t="s">
        <v>8</v>
      </c>
      <c r="B8" s="43" t="str">
        <f>IF(ASIN(B4)&lt;&gt;B3,"Error","Checks OK")</f>
        <v>Checks OK</v>
      </c>
      <c r="C8" s="6"/>
      <c r="D8" s="6"/>
      <c r="E8" s="6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38" t="str">
        <f ca="1">_xlfn.FORMULATEXT(B8)</f>
        <v>=IF(ASIN(B4)&lt;&gt;B3,"Error","Checks OK")</v>
      </c>
      <c r="C9" s="6"/>
      <c r="D9" s="6"/>
      <c r="E9" s="6"/>
    </row>
    <row r="10" spans="1:5" x14ac:dyDescent="0.2">
      <c r="A10" s="6"/>
      <c r="B10" s="6"/>
      <c r="C10" s="6"/>
      <c r="D10" s="6"/>
      <c r="E10" s="6"/>
    </row>
  </sheetData>
  <conditionalFormatting sqref="C2:C3">
    <cfRule type="cellIs" dxfId="0" priority="1" stopIfTrue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7</v>
      </c>
      <c r="B1" s="41"/>
      <c r="C1" s="41"/>
      <c r="D1" s="44"/>
      <c r="E1" s="44"/>
    </row>
    <row r="2" spans="1:5" ht="15" customHeight="1" x14ac:dyDescent="0.2">
      <c r="A2" s="35"/>
      <c r="B2" s="35"/>
      <c r="C2" s="6"/>
      <c r="D2" s="6"/>
      <c r="E2" s="6"/>
    </row>
    <row r="3" spans="1:5" x14ac:dyDescent="0.2">
      <c r="A3" s="35" t="s">
        <v>5</v>
      </c>
      <c r="B3" s="45">
        <v>0.5</v>
      </c>
      <c r="C3" s="6"/>
      <c r="D3" s="6"/>
      <c r="E3" s="6"/>
    </row>
    <row r="4" spans="1:5" x14ac:dyDescent="0.2">
      <c r="A4" s="13" t="s">
        <v>4</v>
      </c>
      <c r="B4" s="46">
        <f>DEGREES(SIN(B3))</f>
        <v>27.469059952807154</v>
      </c>
      <c r="C4" s="9" t="s">
        <v>3</v>
      </c>
      <c r="D4" s="6"/>
      <c r="E4" s="6"/>
    </row>
    <row r="5" spans="1:5" x14ac:dyDescent="0.2">
      <c r="A5" s="13" t="str">
        <f>"Formula Used in "&amp;ADDRESS(ROW(B4),COLUMN(B4),4)&amp;"  &gt;&gt;   "</f>
        <v xml:space="preserve">Formula Used in B4  &gt;&gt;   </v>
      </c>
      <c r="B5" s="38" t="str">
        <f ca="1">_xlfn.FORMULATEXT(B4)</f>
        <v>=DEGREES(SIN(B3))</v>
      </c>
      <c r="C5" s="6"/>
      <c r="D5" s="6"/>
      <c r="E5" s="6"/>
    </row>
    <row r="6" spans="1:5" x14ac:dyDescent="0.2">
      <c r="A6" s="6"/>
      <c r="B6" s="6"/>
      <c r="C6" s="6"/>
      <c r="D6" s="6"/>
      <c r="E6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6</v>
      </c>
      <c r="B1" s="41"/>
      <c r="C1" s="41"/>
      <c r="D1" s="44"/>
      <c r="E1" s="44"/>
    </row>
    <row r="2" spans="1:5" ht="15" customHeight="1" x14ac:dyDescent="0.2">
      <c r="A2" s="35"/>
      <c r="B2" s="35"/>
      <c r="C2" s="6"/>
      <c r="D2" s="6"/>
      <c r="E2" s="6"/>
    </row>
    <row r="3" spans="1:5" x14ac:dyDescent="0.2">
      <c r="A3" s="35" t="s">
        <v>5</v>
      </c>
      <c r="B3" s="47">
        <v>0.5</v>
      </c>
      <c r="C3" s="6"/>
      <c r="D3" s="6"/>
      <c r="E3" s="6"/>
    </row>
    <row r="4" spans="1:5" x14ac:dyDescent="0.2">
      <c r="A4" s="13" t="s">
        <v>4</v>
      </c>
      <c r="B4" s="46">
        <f>SIN(B3)*180/PI()</f>
        <v>27.469059952807154</v>
      </c>
      <c r="C4" s="9" t="s">
        <v>3</v>
      </c>
      <c r="D4" s="6"/>
      <c r="E4" s="6"/>
    </row>
    <row r="5" spans="1:5" x14ac:dyDescent="0.2">
      <c r="A5" s="13" t="str">
        <f>"Formula Used in "&amp;ADDRESS(ROW(B4),COLUMN(B4),4)&amp;"  &gt;&gt;   "</f>
        <v xml:space="preserve">Formula Used in B4  &gt;&gt;   </v>
      </c>
      <c r="B5" s="38" t="str">
        <f ca="1">_xlfn.FORMULATEXT(B4)</f>
        <v>=SIN(B3)*180/PI()</v>
      </c>
      <c r="C5" s="6"/>
      <c r="D5" s="6"/>
      <c r="E5" s="6"/>
    </row>
    <row r="6" spans="1:5" x14ac:dyDescent="0.2">
      <c r="A6" s="13"/>
      <c r="B6" s="38"/>
      <c r="C6" s="6"/>
      <c r="D6" s="6"/>
      <c r="E6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39997558519241921"/>
  </sheetPr>
  <dimension ref="A1:P45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51" t="s">
        <v>134</v>
      </c>
      <c r="B1" s="41"/>
      <c r="C1" s="41"/>
      <c r="D1" s="44"/>
      <c r="E1" s="44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5" customHeight="1" x14ac:dyDescent="0.2">
      <c r="A2" s="13"/>
      <c r="B2" s="3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x14ac:dyDescent="0.2">
      <c r="A3" s="13"/>
      <c r="B3" s="38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x14ac:dyDescent="0.2">
      <c r="A4" s="13"/>
      <c r="B4" s="3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">
      <c r="A5" s="48" t="s">
        <v>48</v>
      </c>
      <c r="B5" s="49" t="s">
        <v>49</v>
      </c>
      <c r="C5" s="48" t="s">
        <v>50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2">
      <c r="A6" s="7">
        <v>0</v>
      </c>
      <c r="B6" s="43">
        <f t="shared" ref="B6:B42" si="0">RADIANS(A6)</f>
        <v>0</v>
      </c>
      <c r="C6" s="50">
        <f t="shared" ref="C6:C42" si="1">SIN(B6)</f>
        <v>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">
      <c r="A7" s="7">
        <f t="shared" ref="A7:A42" si="2">A6+10</f>
        <v>10</v>
      </c>
      <c r="B7" s="43">
        <f t="shared" si="0"/>
        <v>0.17453292519943295</v>
      </c>
      <c r="C7" s="50">
        <f t="shared" si="1"/>
        <v>0.17364817766693033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">
      <c r="A8" s="7">
        <f t="shared" si="2"/>
        <v>20</v>
      </c>
      <c r="B8" s="43">
        <f t="shared" si="0"/>
        <v>0.3490658503988659</v>
      </c>
      <c r="C8" s="50">
        <f t="shared" si="1"/>
        <v>0.34202014332566871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">
      <c r="A9" s="7">
        <f t="shared" si="2"/>
        <v>30</v>
      </c>
      <c r="B9" s="43">
        <f t="shared" si="0"/>
        <v>0.52359877559829882</v>
      </c>
      <c r="C9" s="50">
        <f t="shared" si="1"/>
        <v>0.49999999999999994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">
      <c r="A10" s="7">
        <f t="shared" si="2"/>
        <v>40</v>
      </c>
      <c r="B10" s="43">
        <f t="shared" si="0"/>
        <v>0.69813170079773179</v>
      </c>
      <c r="C10" s="50">
        <f t="shared" si="1"/>
        <v>0.64278760968653925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">
      <c r="A11" s="7">
        <f t="shared" si="2"/>
        <v>50</v>
      </c>
      <c r="B11" s="43">
        <f t="shared" si="0"/>
        <v>0.87266462599716477</v>
      </c>
      <c r="C11" s="50">
        <f t="shared" si="1"/>
        <v>0.76604444311897801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7">
        <f t="shared" si="2"/>
        <v>60</v>
      </c>
      <c r="B12" s="43">
        <f t="shared" si="0"/>
        <v>1.0471975511965976</v>
      </c>
      <c r="C12" s="50">
        <f t="shared" si="1"/>
        <v>0.8660254037844386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">
      <c r="A13" s="7">
        <f t="shared" si="2"/>
        <v>70</v>
      </c>
      <c r="B13" s="43">
        <f t="shared" si="0"/>
        <v>1.2217304763960306</v>
      </c>
      <c r="C13" s="50">
        <f t="shared" si="1"/>
        <v>0.93969262078590832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">
      <c r="A14" s="7">
        <f t="shared" si="2"/>
        <v>80</v>
      </c>
      <c r="B14" s="43">
        <f t="shared" si="0"/>
        <v>1.3962634015954636</v>
      </c>
      <c r="C14" s="50">
        <f t="shared" si="1"/>
        <v>0.98480775301220802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7">
        <f t="shared" si="2"/>
        <v>90</v>
      </c>
      <c r="B15" s="43">
        <f t="shared" si="0"/>
        <v>1.5707963267948966</v>
      </c>
      <c r="C15" s="50">
        <f t="shared" si="1"/>
        <v>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">
      <c r="A16" s="7">
        <f t="shared" si="2"/>
        <v>100</v>
      </c>
      <c r="B16" s="43">
        <f t="shared" si="0"/>
        <v>1.7453292519943295</v>
      </c>
      <c r="C16" s="50">
        <f t="shared" si="1"/>
        <v>0.98480775301220802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2">
      <c r="A17" s="7">
        <f t="shared" si="2"/>
        <v>110</v>
      </c>
      <c r="B17" s="43">
        <f t="shared" si="0"/>
        <v>1.9198621771937625</v>
      </c>
      <c r="C17" s="50">
        <f t="shared" si="1"/>
        <v>0.93969262078590843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7">
        <f t="shared" si="2"/>
        <v>120</v>
      </c>
      <c r="B18" s="43">
        <f t="shared" si="0"/>
        <v>2.0943951023931953</v>
      </c>
      <c r="C18" s="50">
        <f t="shared" si="1"/>
        <v>0.86602540378443871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2">
      <c r="A19" s="7">
        <f t="shared" si="2"/>
        <v>130</v>
      </c>
      <c r="B19" s="43">
        <f t="shared" si="0"/>
        <v>2.2689280275926285</v>
      </c>
      <c r="C19" s="50">
        <f t="shared" si="1"/>
        <v>0.76604444311897801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">
      <c r="A20" s="7">
        <f t="shared" si="2"/>
        <v>140</v>
      </c>
      <c r="B20" s="43">
        <f t="shared" si="0"/>
        <v>2.4434609527920612</v>
      </c>
      <c r="C20" s="50">
        <f t="shared" si="1"/>
        <v>0.64278760968653947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7">
        <f t="shared" si="2"/>
        <v>150</v>
      </c>
      <c r="B21" s="43">
        <f t="shared" si="0"/>
        <v>2.6179938779914944</v>
      </c>
      <c r="C21" s="50">
        <f t="shared" si="1"/>
        <v>0.49999999999999994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x14ac:dyDescent="0.2">
      <c r="A22" s="7">
        <f t="shared" si="2"/>
        <v>160</v>
      </c>
      <c r="B22" s="43">
        <f t="shared" si="0"/>
        <v>2.7925268031909272</v>
      </c>
      <c r="C22" s="50">
        <f t="shared" si="1"/>
        <v>0.34202014332566888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">
      <c r="A23" s="7">
        <f t="shared" si="2"/>
        <v>170</v>
      </c>
      <c r="B23" s="43">
        <f t="shared" si="0"/>
        <v>2.9670597283903604</v>
      </c>
      <c r="C23" s="50">
        <f t="shared" si="1"/>
        <v>0.17364817766693028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7">
        <f t="shared" si="2"/>
        <v>180</v>
      </c>
      <c r="B24" s="43">
        <f t="shared" si="0"/>
        <v>3.1415926535897931</v>
      </c>
      <c r="C24" s="50">
        <f t="shared" si="1"/>
        <v>1.22514845490862E-16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x14ac:dyDescent="0.2">
      <c r="A25" s="7">
        <f t="shared" si="2"/>
        <v>190</v>
      </c>
      <c r="B25" s="43">
        <f t="shared" si="0"/>
        <v>3.3161255787892263</v>
      </c>
      <c r="C25" s="50">
        <f t="shared" si="1"/>
        <v>-0.17364817766693047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x14ac:dyDescent="0.2">
      <c r="A26" s="7">
        <f t="shared" si="2"/>
        <v>200</v>
      </c>
      <c r="B26" s="43">
        <f t="shared" si="0"/>
        <v>3.4906585039886591</v>
      </c>
      <c r="C26" s="50">
        <f t="shared" si="1"/>
        <v>-0.34202014332566866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7">
        <f t="shared" si="2"/>
        <v>210</v>
      </c>
      <c r="B27" s="43">
        <f t="shared" si="0"/>
        <v>3.6651914291880923</v>
      </c>
      <c r="C27" s="50">
        <f t="shared" si="1"/>
        <v>-0.50000000000000011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">
      <c r="A28" s="7">
        <f t="shared" si="2"/>
        <v>220</v>
      </c>
      <c r="B28" s="43">
        <f t="shared" si="0"/>
        <v>3.839724354387525</v>
      </c>
      <c r="C28" s="50">
        <f t="shared" si="1"/>
        <v>-0.64278760968653925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">
      <c r="A29" s="7">
        <f t="shared" si="2"/>
        <v>230</v>
      </c>
      <c r="B29" s="43">
        <f t="shared" si="0"/>
        <v>4.0142572795869578</v>
      </c>
      <c r="C29" s="50">
        <f t="shared" si="1"/>
        <v>-0.7660444431189779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7">
        <f t="shared" si="2"/>
        <v>240</v>
      </c>
      <c r="B30" s="43">
        <f t="shared" si="0"/>
        <v>4.1887902047863905</v>
      </c>
      <c r="C30" s="50">
        <f t="shared" si="1"/>
        <v>-0.86602540378443837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">
      <c r="A31" s="7">
        <f t="shared" si="2"/>
        <v>250</v>
      </c>
      <c r="B31" s="43">
        <f t="shared" si="0"/>
        <v>4.3633231299858242</v>
      </c>
      <c r="C31" s="50">
        <f t="shared" si="1"/>
        <v>-0.93969262078590843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">
      <c r="A32" s="7">
        <f t="shared" si="2"/>
        <v>260</v>
      </c>
      <c r="B32" s="43">
        <f t="shared" si="0"/>
        <v>4.5378560551852569</v>
      </c>
      <c r="C32" s="50">
        <f t="shared" si="1"/>
        <v>-0.98480775301220802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7">
        <f t="shared" si="2"/>
        <v>270</v>
      </c>
      <c r="B33" s="43">
        <f t="shared" si="0"/>
        <v>4.7123889803846897</v>
      </c>
      <c r="C33" s="50">
        <f t="shared" si="1"/>
        <v>-1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2">
      <c r="A34" s="7">
        <f t="shared" si="2"/>
        <v>280</v>
      </c>
      <c r="B34" s="43">
        <f t="shared" si="0"/>
        <v>4.8869219055841224</v>
      </c>
      <c r="C34" s="50">
        <f t="shared" si="1"/>
        <v>-0.98480775301220813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x14ac:dyDescent="0.2">
      <c r="A35" s="7">
        <f t="shared" si="2"/>
        <v>290</v>
      </c>
      <c r="B35" s="43">
        <f t="shared" si="0"/>
        <v>5.0614548307835561</v>
      </c>
      <c r="C35" s="50">
        <f t="shared" si="1"/>
        <v>-0.93969262078590832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7">
        <f t="shared" si="2"/>
        <v>300</v>
      </c>
      <c r="B36" s="43">
        <f t="shared" si="0"/>
        <v>5.2359877559829888</v>
      </c>
      <c r="C36" s="50">
        <f t="shared" si="1"/>
        <v>-0.8660254037844386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">
      <c r="A37" s="7">
        <f t="shared" si="2"/>
        <v>310</v>
      </c>
      <c r="B37" s="43">
        <f t="shared" si="0"/>
        <v>5.4105206811824216</v>
      </c>
      <c r="C37" s="50">
        <f t="shared" si="1"/>
        <v>-0.76604444311897812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x14ac:dyDescent="0.2">
      <c r="A38" s="7">
        <f t="shared" si="2"/>
        <v>320</v>
      </c>
      <c r="B38" s="43">
        <f t="shared" si="0"/>
        <v>5.5850536063818543</v>
      </c>
      <c r="C38" s="50">
        <f t="shared" si="1"/>
        <v>-0.64278760968653958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7">
        <f t="shared" si="2"/>
        <v>330</v>
      </c>
      <c r="B39" s="43">
        <f t="shared" si="0"/>
        <v>5.7595865315812871</v>
      </c>
      <c r="C39" s="50">
        <f t="shared" si="1"/>
        <v>-0.50000000000000044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x14ac:dyDescent="0.2">
      <c r="A40" s="7">
        <f t="shared" si="2"/>
        <v>340</v>
      </c>
      <c r="B40" s="43">
        <f t="shared" si="0"/>
        <v>5.9341194567807207</v>
      </c>
      <c r="C40" s="50">
        <f t="shared" si="1"/>
        <v>-0.3420201433256686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x14ac:dyDescent="0.2">
      <c r="A41" s="7">
        <f t="shared" si="2"/>
        <v>350</v>
      </c>
      <c r="B41" s="43">
        <f t="shared" si="0"/>
        <v>6.1086523819801535</v>
      </c>
      <c r="C41" s="50">
        <f t="shared" si="1"/>
        <v>-0.17364817766693039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7">
        <f t="shared" si="2"/>
        <v>360</v>
      </c>
      <c r="B42" s="43">
        <f t="shared" si="0"/>
        <v>6.2831853071795862</v>
      </c>
      <c r="C42" s="50">
        <f t="shared" si="1"/>
        <v>-2.45029690981724E-16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x14ac:dyDescent="0.2">
      <c r="A43" s="13"/>
      <c r="B43" s="3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 x14ac:dyDescent="0.2">
      <c r="A44" s="13"/>
      <c r="B44" s="38" t="str">
        <f ca="1">"The formula in the key cell "&amp;ADDRESS(ROW(C6),COLUMN(C6),4)&amp;" is: &gt;&gt;&gt;   "&amp;_xlfn.FORMULATEXT(C6)</f>
        <v>The formula in the key cell C6 is: &gt;&gt;&gt;   =SIN(B6)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13"/>
      <c r="B45" s="3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8" tint="0.39997558519241921"/>
  </sheetPr>
  <dimension ref="A1:E17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51</v>
      </c>
      <c r="B1" s="44"/>
      <c r="C1" s="44"/>
      <c r="D1" s="44"/>
      <c r="E1" s="34"/>
    </row>
    <row r="2" spans="1:5" ht="15" customHeight="1" x14ac:dyDescent="0.2">
      <c r="A2" s="6"/>
      <c r="B2" s="6"/>
      <c r="C2" s="6"/>
      <c r="D2" s="6"/>
    </row>
    <row r="3" spans="1:5" x14ac:dyDescent="0.2">
      <c r="A3" s="18" t="s">
        <v>52</v>
      </c>
      <c r="B3" s="39"/>
      <c r="C3" s="39"/>
      <c r="D3" s="6"/>
    </row>
    <row r="4" spans="1:5" x14ac:dyDescent="0.2">
      <c r="A4" s="52" t="s">
        <v>53</v>
      </c>
      <c r="B4" s="53"/>
      <c r="C4" s="6"/>
      <c r="D4" s="6"/>
    </row>
    <row r="5" spans="1:5" x14ac:dyDescent="0.2">
      <c r="A5" s="52" t="s">
        <v>54</v>
      </c>
      <c r="B5" s="53"/>
      <c r="C5" s="6"/>
      <c r="D5" s="6"/>
    </row>
    <row r="6" spans="1:5" x14ac:dyDescent="0.2">
      <c r="A6" s="52" t="s">
        <v>55</v>
      </c>
      <c r="B6" s="53"/>
      <c r="C6" s="6"/>
      <c r="D6" s="6"/>
    </row>
    <row r="7" spans="1:5" x14ac:dyDescent="0.2">
      <c r="A7" s="54"/>
      <c r="B7" s="53"/>
      <c r="C7" s="6"/>
      <c r="D7" s="6"/>
    </row>
    <row r="8" spans="1:5" x14ac:dyDescent="0.2">
      <c r="A8" s="18" t="s">
        <v>56</v>
      </c>
      <c r="B8" s="39"/>
      <c r="C8" s="6"/>
      <c r="D8" s="6"/>
    </row>
    <row r="9" spans="1:5" x14ac:dyDescent="0.2">
      <c r="A9" s="18"/>
      <c r="B9" s="39"/>
      <c r="C9" s="6"/>
      <c r="D9" s="6"/>
    </row>
    <row r="10" spans="1:5" x14ac:dyDescent="0.2">
      <c r="A10" s="18" t="s">
        <v>57</v>
      </c>
      <c r="B10" s="39"/>
      <c r="C10" s="6"/>
      <c r="D10" s="6"/>
    </row>
    <row r="11" spans="1:5" x14ac:dyDescent="0.2">
      <c r="A11" s="18" t="s">
        <v>58</v>
      </c>
      <c r="B11" s="39"/>
      <c r="C11" s="6"/>
      <c r="D11" s="6"/>
    </row>
    <row r="12" spans="1:5" x14ac:dyDescent="0.2">
      <c r="A12" s="18" t="s">
        <v>59</v>
      </c>
      <c r="B12" s="39"/>
      <c r="C12" s="6"/>
      <c r="D12" s="6"/>
    </row>
    <row r="13" spans="1:5" x14ac:dyDescent="0.2">
      <c r="A13" s="18"/>
      <c r="B13" s="39"/>
      <c r="C13" s="6"/>
      <c r="D13" s="6"/>
    </row>
    <row r="14" spans="1:5" x14ac:dyDescent="0.2">
      <c r="A14" s="18" t="s">
        <v>60</v>
      </c>
      <c r="B14" s="39"/>
      <c r="C14" s="6"/>
      <c r="D14" s="6"/>
    </row>
    <row r="15" spans="1:5" x14ac:dyDescent="0.2">
      <c r="A15" s="18" t="s">
        <v>61</v>
      </c>
      <c r="B15" s="39"/>
      <c r="C15" s="6"/>
      <c r="D15" s="6"/>
    </row>
    <row r="16" spans="1:5" x14ac:dyDescent="0.2">
      <c r="A16" s="18" t="s">
        <v>62</v>
      </c>
      <c r="B16" s="39"/>
      <c r="C16" s="6"/>
      <c r="D16" s="6"/>
    </row>
    <row r="17" spans="1:4" x14ac:dyDescent="0.2">
      <c r="A17" s="18" t="s">
        <v>63</v>
      </c>
      <c r="B17" s="39"/>
      <c r="C17" s="6"/>
      <c r="D17" s="6"/>
    </row>
    <row r="18" spans="1:4" x14ac:dyDescent="0.2">
      <c r="A18" s="18"/>
      <c r="B18" s="39"/>
      <c r="C18" s="6"/>
      <c r="D18" s="6"/>
    </row>
    <row r="19" spans="1:4" x14ac:dyDescent="0.2">
      <c r="A19" s="18"/>
      <c r="B19" s="39"/>
      <c r="C19" s="6"/>
      <c r="D19" s="6"/>
    </row>
    <row r="20" spans="1:4" x14ac:dyDescent="0.2">
      <c r="A20" s="18"/>
      <c r="B20" s="39"/>
      <c r="C20" s="6"/>
      <c r="D20" s="6"/>
    </row>
    <row r="21" spans="1:4" x14ac:dyDescent="0.2">
      <c r="A21" s="18"/>
      <c r="B21" s="39"/>
      <c r="C21" s="6"/>
      <c r="D21" s="6"/>
    </row>
    <row r="22" spans="1:4" x14ac:dyDescent="0.2">
      <c r="A22" s="18"/>
      <c r="B22" s="39"/>
      <c r="C22" s="6"/>
      <c r="D22" s="6"/>
    </row>
    <row r="23" spans="1:4" x14ac:dyDescent="0.2">
      <c r="A23" s="18"/>
      <c r="B23" s="39"/>
      <c r="C23" s="6"/>
      <c r="D23" s="6"/>
    </row>
    <row r="24" spans="1:4" x14ac:dyDescent="0.2">
      <c r="A24" s="18"/>
      <c r="B24" s="39"/>
      <c r="C24" s="6"/>
      <c r="D24" s="6"/>
    </row>
    <row r="25" spans="1:4" x14ac:dyDescent="0.2">
      <c r="A25" s="18"/>
      <c r="B25" s="39"/>
      <c r="C25" s="6"/>
      <c r="D25" s="6"/>
    </row>
    <row r="26" spans="1:4" x14ac:dyDescent="0.2">
      <c r="A26" s="18"/>
      <c r="B26" s="39"/>
      <c r="C26" s="6"/>
      <c r="D26" s="6"/>
    </row>
    <row r="27" spans="1:4" x14ac:dyDescent="0.2">
      <c r="A27" s="17" t="s">
        <v>64</v>
      </c>
      <c r="B27" s="17"/>
      <c r="C27" s="6"/>
      <c r="D27" s="6"/>
    </row>
    <row r="28" spans="1:4" x14ac:dyDescent="0.2">
      <c r="A28" s="18" t="s">
        <v>65</v>
      </c>
      <c r="B28" s="39"/>
      <c r="C28" s="6"/>
      <c r="D28" s="6"/>
    </row>
    <row r="29" spans="1:4" x14ac:dyDescent="0.2">
      <c r="A29" s="55" t="s">
        <v>66</v>
      </c>
      <c r="B29" s="56"/>
      <c r="C29" s="6"/>
      <c r="D29" s="6"/>
    </row>
    <row r="30" spans="1:4" x14ac:dyDescent="0.2">
      <c r="A30" s="52" t="s">
        <v>67</v>
      </c>
      <c r="B30" s="56"/>
      <c r="C30" s="6"/>
      <c r="D30" s="6"/>
    </row>
    <row r="31" spans="1:4" x14ac:dyDescent="0.2">
      <c r="A31" s="18" t="s">
        <v>68</v>
      </c>
      <c r="B31" s="39"/>
      <c r="C31" s="6"/>
      <c r="D31" s="6"/>
    </row>
    <row r="32" spans="1:4" x14ac:dyDescent="0.2">
      <c r="A32" s="55" t="s">
        <v>69</v>
      </c>
      <c r="B32" s="56"/>
      <c r="C32" s="6"/>
      <c r="D32" s="6"/>
    </row>
    <row r="33" spans="1:4" x14ac:dyDescent="0.2">
      <c r="A33" s="18" t="s">
        <v>70</v>
      </c>
      <c r="B33" s="18"/>
      <c r="C33" s="18"/>
      <c r="D33" s="6"/>
    </row>
    <row r="34" spans="1:4" x14ac:dyDescent="0.2">
      <c r="A34" s="55" t="s">
        <v>71</v>
      </c>
      <c r="B34" s="9"/>
      <c r="C34" s="9"/>
      <c r="D34" s="6"/>
    </row>
    <row r="35" spans="1:4" x14ac:dyDescent="0.2">
      <c r="A35" s="17" t="s">
        <v>72</v>
      </c>
      <c r="B35" s="17"/>
      <c r="C35" s="57"/>
      <c r="D35" s="6"/>
    </row>
    <row r="36" spans="1:4" x14ac:dyDescent="0.2">
      <c r="A36" s="58"/>
      <c r="B36" s="58"/>
      <c r="C36" s="59"/>
      <c r="D36" s="6"/>
    </row>
    <row r="37" spans="1:4" x14ac:dyDescent="0.2">
      <c r="A37" s="58"/>
      <c r="B37" s="58"/>
      <c r="C37" s="59"/>
      <c r="D37" s="6"/>
    </row>
    <row r="38" spans="1:4" x14ac:dyDescent="0.2">
      <c r="A38" s="58"/>
      <c r="B38" s="58"/>
      <c r="C38" s="59"/>
      <c r="D38" s="6"/>
    </row>
    <row r="39" spans="1:4" x14ac:dyDescent="0.2">
      <c r="A39" s="58"/>
      <c r="B39" s="58"/>
      <c r="C39" s="59"/>
      <c r="D39" s="6"/>
    </row>
    <row r="40" spans="1:4" x14ac:dyDescent="0.2">
      <c r="A40" s="58"/>
      <c r="B40" s="58"/>
      <c r="C40" s="59"/>
      <c r="D40" s="6"/>
    </row>
    <row r="41" spans="1:4" x14ac:dyDescent="0.2">
      <c r="A41" s="60" t="s">
        <v>73</v>
      </c>
      <c r="B41" s="61">
        <v>53.130102354155987</v>
      </c>
      <c r="C41" s="59"/>
      <c r="D41" s="6"/>
    </row>
    <row r="42" spans="1:4" x14ac:dyDescent="0.2">
      <c r="A42" s="6"/>
      <c r="B42" s="6"/>
      <c r="C42" s="59"/>
      <c r="D42" s="6"/>
    </row>
    <row r="43" spans="1:4" x14ac:dyDescent="0.2">
      <c r="A43" s="58"/>
      <c r="B43" s="58"/>
      <c r="C43" s="59"/>
      <c r="D43" s="6"/>
    </row>
    <row r="44" spans="1:4" x14ac:dyDescent="0.2">
      <c r="A44" s="60" t="s">
        <v>74</v>
      </c>
      <c r="B44" s="61">
        <v>4</v>
      </c>
      <c r="C44" s="59"/>
      <c r="D44" s="6"/>
    </row>
    <row r="45" spans="1:4" x14ac:dyDescent="0.2">
      <c r="A45" s="58"/>
      <c r="B45" s="58"/>
      <c r="C45" s="59"/>
      <c r="D45" s="6"/>
    </row>
    <row r="46" spans="1:4" x14ac:dyDescent="0.2">
      <c r="A46" s="58"/>
      <c r="B46" s="58"/>
      <c r="C46" s="59"/>
      <c r="D46" s="6"/>
    </row>
    <row r="47" spans="1:4" x14ac:dyDescent="0.2">
      <c r="A47" s="58"/>
      <c r="B47" s="58"/>
      <c r="C47" s="59"/>
      <c r="D47" s="6"/>
    </row>
    <row r="48" spans="1:4" x14ac:dyDescent="0.2">
      <c r="A48" s="58"/>
      <c r="B48" s="58"/>
      <c r="C48" s="59"/>
      <c r="D48" s="6"/>
    </row>
    <row r="49" spans="1:4" x14ac:dyDescent="0.2">
      <c r="A49" s="58"/>
      <c r="B49" s="58"/>
      <c r="C49" s="59"/>
      <c r="D49" s="6"/>
    </row>
    <row r="50" spans="1:4" x14ac:dyDescent="0.2">
      <c r="A50" s="58"/>
      <c r="B50" s="58"/>
      <c r="C50" s="59"/>
      <c r="D50" s="6"/>
    </row>
    <row r="51" spans="1:4" x14ac:dyDescent="0.2">
      <c r="A51" s="9"/>
      <c r="B51" s="6"/>
      <c r="C51" s="6"/>
      <c r="D51" s="6"/>
    </row>
    <row r="52" spans="1:4" x14ac:dyDescent="0.2">
      <c r="A52" s="6"/>
      <c r="B52" s="6"/>
      <c r="C52" s="6"/>
      <c r="D52" s="6"/>
    </row>
    <row r="53" spans="1:4" x14ac:dyDescent="0.2">
      <c r="A53" s="6"/>
      <c r="B53" s="6"/>
      <c r="C53" s="6"/>
      <c r="D53" s="6"/>
    </row>
    <row r="54" spans="1:4" x14ac:dyDescent="0.2">
      <c r="A54" s="9"/>
      <c r="B54" s="6"/>
      <c r="C54" s="6"/>
      <c r="D54" s="6"/>
    </row>
    <row r="55" spans="1:4" x14ac:dyDescent="0.2">
      <c r="A55" s="18" t="s">
        <v>75</v>
      </c>
      <c r="B55" s="39"/>
      <c r="C55" s="62"/>
      <c r="D55" s="6"/>
    </row>
    <row r="56" spans="1:4" x14ac:dyDescent="0.2">
      <c r="A56" s="18" t="s">
        <v>76</v>
      </c>
      <c r="B56" s="39"/>
      <c r="C56" s="62"/>
      <c r="D56" s="6"/>
    </row>
    <row r="57" spans="1:4" x14ac:dyDescent="0.2">
      <c r="A57" s="63" t="s">
        <v>77</v>
      </c>
      <c r="B57" s="64"/>
      <c r="C57" s="64"/>
      <c r="D57" s="6"/>
    </row>
    <row r="58" spans="1:4" x14ac:dyDescent="0.2">
      <c r="A58" s="65" t="s">
        <v>78</v>
      </c>
      <c r="B58" s="64"/>
      <c r="C58" s="64"/>
      <c r="D58" s="6"/>
    </row>
    <row r="59" spans="1:4" x14ac:dyDescent="0.2">
      <c r="A59" s="65" t="s">
        <v>79</v>
      </c>
      <c r="B59" s="64"/>
      <c r="C59" s="64"/>
      <c r="D59" s="6"/>
    </row>
    <row r="60" spans="1:4" x14ac:dyDescent="0.2">
      <c r="A60" s="18" t="s">
        <v>80</v>
      </c>
      <c r="B60" s="39"/>
      <c r="C60" s="62"/>
      <c r="D60" s="6"/>
    </row>
    <row r="61" spans="1:4" x14ac:dyDescent="0.2">
      <c r="A61" s="55" t="s">
        <v>81</v>
      </c>
      <c r="B61" s="39"/>
      <c r="C61" s="62"/>
      <c r="D61" s="6"/>
    </row>
    <row r="62" spans="1:4" x14ac:dyDescent="0.2">
      <c r="A62" s="18" t="str">
        <f ca="1">"Using "&amp;_xlfn.FORMULATEXT(C62)&amp;" returns &gt;&gt;"</f>
        <v>Using =B44/SIN(RADIANS(B41)) returns &gt;&gt;</v>
      </c>
      <c r="B62" s="39"/>
      <c r="C62" s="37">
        <f>B44/SIN(RADIANS(B41))</f>
        <v>4.9999999999999991</v>
      </c>
      <c r="D62" s="6"/>
    </row>
    <row r="63" spans="1:4" x14ac:dyDescent="0.2">
      <c r="A63" s="63" t="s">
        <v>82</v>
      </c>
      <c r="B63" s="56"/>
      <c r="C63" s="64"/>
      <c r="D63" s="6"/>
    </row>
    <row r="64" spans="1:4" x14ac:dyDescent="0.2">
      <c r="A64" s="65" t="s">
        <v>83</v>
      </c>
      <c r="B64" s="56"/>
      <c r="C64" s="64"/>
      <c r="D64" s="6"/>
    </row>
    <row r="65" spans="1:4" x14ac:dyDescent="0.2">
      <c r="A65" s="52" t="s">
        <v>84</v>
      </c>
      <c r="B65" s="56"/>
      <c r="C65" s="64"/>
      <c r="D65" s="6"/>
    </row>
    <row r="66" spans="1:4" x14ac:dyDescent="0.2">
      <c r="A66" s="18" t="s">
        <v>85</v>
      </c>
      <c r="B66" s="39"/>
      <c r="C66" s="62"/>
      <c r="D66" s="6"/>
    </row>
    <row r="67" spans="1:4" x14ac:dyDescent="0.2">
      <c r="A67" s="55" t="s">
        <v>86</v>
      </c>
      <c r="B67" s="39"/>
      <c r="C67" s="62"/>
      <c r="D67" s="6"/>
    </row>
    <row r="68" spans="1:4" x14ac:dyDescent="0.2">
      <c r="A68" s="55"/>
      <c r="B68" s="39"/>
      <c r="C68" s="62"/>
      <c r="D68" s="6"/>
    </row>
    <row r="69" spans="1:4" x14ac:dyDescent="0.2">
      <c r="A69" s="18" t="str">
        <f ca="1">"Using "&amp;_xlfn.FORMULATEXT(C69)&amp;" returns &gt;&gt;"</f>
        <v>Using =B44/TAN(RADIANS(B41)) returns &gt;&gt;</v>
      </c>
      <c r="B69" s="39"/>
      <c r="C69" s="37">
        <f>B44/TAN(RADIANS(B41))</f>
        <v>2.9999999999999987</v>
      </c>
      <c r="D69" s="6"/>
    </row>
    <row r="70" spans="1:4" x14ac:dyDescent="0.2">
      <c r="A70" s="66"/>
      <c r="B70" s="67"/>
      <c r="C70" s="6"/>
      <c r="D70" s="6"/>
    </row>
    <row r="71" spans="1:4" x14ac:dyDescent="0.2">
      <c r="A71" s="17" t="s">
        <v>87</v>
      </c>
      <c r="B71" s="17"/>
      <c r="C71" s="57"/>
      <c r="D71" s="6"/>
    </row>
    <row r="72" spans="1:4" x14ac:dyDescent="0.2">
      <c r="A72" s="9"/>
      <c r="B72" s="6"/>
      <c r="C72" s="6"/>
      <c r="D72" s="6"/>
    </row>
    <row r="73" spans="1:4" x14ac:dyDescent="0.2">
      <c r="A73" s="6"/>
      <c r="B73" s="6"/>
      <c r="C73" s="6"/>
      <c r="D73" s="6"/>
    </row>
    <row r="74" spans="1:4" x14ac:dyDescent="0.2">
      <c r="A74" s="6"/>
      <c r="B74" s="6"/>
      <c r="C74" s="6"/>
      <c r="D74" s="6"/>
    </row>
    <row r="75" spans="1:4" x14ac:dyDescent="0.2">
      <c r="A75" s="9"/>
      <c r="B75" s="6"/>
      <c r="C75" s="6"/>
      <c r="D75" s="6"/>
    </row>
    <row r="76" spans="1:4" x14ac:dyDescent="0.2">
      <c r="A76" s="9"/>
      <c r="B76" s="6"/>
      <c r="C76" s="6"/>
      <c r="D76" s="6"/>
    </row>
    <row r="77" spans="1:4" x14ac:dyDescent="0.2">
      <c r="A77" s="9"/>
      <c r="B77" s="6"/>
      <c r="C77" s="6"/>
      <c r="D77" s="6"/>
    </row>
    <row r="78" spans="1:4" x14ac:dyDescent="0.2">
      <c r="A78" s="9"/>
      <c r="B78" s="6"/>
      <c r="C78" s="6"/>
      <c r="D78" s="6"/>
    </row>
    <row r="79" spans="1:4" x14ac:dyDescent="0.2">
      <c r="A79" s="9"/>
      <c r="B79" s="6"/>
      <c r="C79" s="6"/>
      <c r="D79" s="6"/>
    </row>
    <row r="80" spans="1:4" x14ac:dyDescent="0.2">
      <c r="A80" s="60" t="s">
        <v>73</v>
      </c>
      <c r="B80" s="61">
        <v>53.130102354155987</v>
      </c>
      <c r="C80" s="6"/>
      <c r="D80" s="6"/>
    </row>
    <row r="81" spans="1:4" x14ac:dyDescent="0.2">
      <c r="A81" s="60" t="s">
        <v>88</v>
      </c>
      <c r="B81" s="61">
        <v>3</v>
      </c>
      <c r="C81" s="6"/>
      <c r="D81" s="6"/>
    </row>
    <row r="82" spans="1:4" x14ac:dyDescent="0.2">
      <c r="A82" s="9"/>
      <c r="B82" s="6"/>
      <c r="C82" s="6"/>
      <c r="D82" s="6"/>
    </row>
    <row r="83" spans="1:4" x14ac:dyDescent="0.2">
      <c r="A83" s="9"/>
      <c r="B83" s="6"/>
      <c r="C83" s="6"/>
      <c r="D83" s="6"/>
    </row>
    <row r="84" spans="1:4" x14ac:dyDescent="0.2">
      <c r="A84" s="9"/>
      <c r="B84" s="6"/>
      <c r="C84" s="6"/>
      <c r="D84" s="6"/>
    </row>
    <row r="85" spans="1:4" x14ac:dyDescent="0.2">
      <c r="A85" s="9"/>
      <c r="B85" s="6"/>
      <c r="C85" s="6"/>
      <c r="D85" s="6"/>
    </row>
    <row r="86" spans="1:4" x14ac:dyDescent="0.2">
      <c r="A86" s="9"/>
      <c r="B86" s="6"/>
      <c r="C86" s="6"/>
      <c r="D86" s="6"/>
    </row>
    <row r="87" spans="1:4" x14ac:dyDescent="0.2">
      <c r="A87" s="9"/>
      <c r="B87" s="6"/>
      <c r="C87" s="6"/>
      <c r="D87" s="6"/>
    </row>
    <row r="88" spans="1:4" x14ac:dyDescent="0.2">
      <c r="A88" s="9"/>
      <c r="B88" s="6"/>
      <c r="C88" s="6"/>
      <c r="D88" s="6"/>
    </row>
    <row r="89" spans="1:4" x14ac:dyDescent="0.2">
      <c r="A89" s="9"/>
      <c r="B89" s="6"/>
      <c r="C89" s="6"/>
      <c r="D89" s="6"/>
    </row>
    <row r="90" spans="1:4" x14ac:dyDescent="0.2">
      <c r="A90" s="9"/>
      <c r="B90" s="6"/>
      <c r="C90" s="6"/>
      <c r="D90" s="6"/>
    </row>
    <row r="91" spans="1:4" x14ac:dyDescent="0.2">
      <c r="A91" s="9"/>
      <c r="B91" s="6"/>
      <c r="C91" s="6"/>
      <c r="D91" s="6"/>
    </row>
    <row r="92" spans="1:4" x14ac:dyDescent="0.2">
      <c r="A92" s="9"/>
      <c r="B92" s="6"/>
      <c r="C92" s="6"/>
      <c r="D92" s="6"/>
    </row>
    <row r="93" spans="1:4" x14ac:dyDescent="0.2">
      <c r="A93" s="18" t="s">
        <v>89</v>
      </c>
      <c r="B93" s="39"/>
      <c r="C93" s="62"/>
      <c r="D93" s="6"/>
    </row>
    <row r="94" spans="1:4" x14ac:dyDescent="0.2">
      <c r="A94" s="18" t="s">
        <v>90</v>
      </c>
      <c r="B94" s="39"/>
      <c r="C94" s="62"/>
      <c r="D94" s="6"/>
    </row>
    <row r="95" spans="1:4" x14ac:dyDescent="0.2">
      <c r="A95" s="63" t="s">
        <v>77</v>
      </c>
      <c r="B95" s="64"/>
      <c r="C95" s="64"/>
      <c r="D95" s="6"/>
    </row>
    <row r="96" spans="1:4" x14ac:dyDescent="0.2">
      <c r="A96" s="65" t="s">
        <v>83</v>
      </c>
      <c r="B96" s="56"/>
      <c r="C96" s="64"/>
      <c r="D96" s="6"/>
    </row>
    <row r="97" spans="1:4" x14ac:dyDescent="0.2">
      <c r="A97" s="52" t="s">
        <v>91</v>
      </c>
      <c r="B97" s="56"/>
      <c r="C97" s="64"/>
      <c r="D97" s="6"/>
    </row>
    <row r="98" spans="1:4" x14ac:dyDescent="0.2">
      <c r="A98" s="18" t="s">
        <v>92</v>
      </c>
      <c r="B98" s="39"/>
      <c r="C98" s="62"/>
      <c r="D98" s="6"/>
    </row>
    <row r="99" spans="1:4" x14ac:dyDescent="0.2">
      <c r="A99" s="55" t="s">
        <v>93</v>
      </c>
      <c r="B99" s="39"/>
      <c r="C99" s="62"/>
      <c r="D99" s="6"/>
    </row>
    <row r="100" spans="1:4" x14ac:dyDescent="0.2">
      <c r="A100" s="18" t="str">
        <f ca="1">"Using "&amp;_xlfn.FORMULATEXT(C100)&amp;" returns &gt;&gt;"</f>
        <v>Using =TAN(RADIANS(B80))*B81 returns &gt;&gt;</v>
      </c>
      <c r="B100" s="39"/>
      <c r="C100" s="37">
        <f>TAN(RADIANS(B80))*B81</f>
        <v>4.0000000000000018</v>
      </c>
      <c r="D100" s="6"/>
    </row>
    <row r="101" spans="1:4" x14ac:dyDescent="0.2">
      <c r="A101" s="63" t="s">
        <v>82</v>
      </c>
      <c r="B101" s="56"/>
      <c r="C101" s="64"/>
      <c r="D101" s="6"/>
    </row>
    <row r="102" spans="1:4" x14ac:dyDescent="0.2">
      <c r="A102" s="65" t="s">
        <v>94</v>
      </c>
      <c r="B102" s="56"/>
      <c r="C102" s="64"/>
      <c r="D102" s="6"/>
    </row>
    <row r="103" spans="1:4" x14ac:dyDescent="0.2">
      <c r="A103" s="52" t="s">
        <v>95</v>
      </c>
      <c r="B103" s="56"/>
      <c r="C103" s="64"/>
      <c r="D103" s="6"/>
    </row>
    <row r="104" spans="1:4" x14ac:dyDescent="0.2">
      <c r="A104" s="18" t="s">
        <v>96</v>
      </c>
      <c r="B104" s="39"/>
      <c r="C104" s="62"/>
      <c r="D104" s="6"/>
    </row>
    <row r="105" spans="1:4" x14ac:dyDescent="0.2">
      <c r="A105" s="55" t="s">
        <v>97</v>
      </c>
      <c r="B105" s="39"/>
      <c r="C105" s="62"/>
      <c r="D105" s="6"/>
    </row>
    <row r="106" spans="1:4" x14ac:dyDescent="0.2">
      <c r="A106" s="18" t="str">
        <f ca="1">"Using "&amp;_xlfn.FORMULATEXT(C106)&amp;" returns &gt;&gt;"</f>
        <v>Using =B81/COS(RADIANS(B80)) returns &gt;&gt;</v>
      </c>
      <c r="B106" s="39"/>
      <c r="C106" s="37">
        <f>B81/COS(RADIANS(B80))</f>
        <v>5.0000000000000009</v>
      </c>
      <c r="D106" s="6"/>
    </row>
    <row r="107" spans="1:4" x14ac:dyDescent="0.2">
      <c r="A107" s="66"/>
      <c r="B107" s="68"/>
      <c r="C107" s="6"/>
      <c r="D107" s="6"/>
    </row>
    <row r="108" spans="1:4" x14ac:dyDescent="0.2">
      <c r="A108" s="17" t="s">
        <v>98</v>
      </c>
      <c r="B108" s="17"/>
      <c r="C108" s="57"/>
      <c r="D108" s="6"/>
    </row>
    <row r="109" spans="1:4" x14ac:dyDescent="0.2">
      <c r="A109" s="15"/>
      <c r="B109" s="68"/>
      <c r="C109" s="6"/>
      <c r="D109" s="6"/>
    </row>
    <row r="110" spans="1:4" x14ac:dyDescent="0.2">
      <c r="A110" s="15"/>
      <c r="B110" s="68"/>
      <c r="C110" s="6"/>
      <c r="D110" s="6"/>
    </row>
    <row r="111" spans="1:4" x14ac:dyDescent="0.2">
      <c r="A111" s="15"/>
      <c r="B111" s="68"/>
      <c r="C111" s="6"/>
      <c r="D111" s="6"/>
    </row>
    <row r="112" spans="1:4" x14ac:dyDescent="0.2">
      <c r="A112" s="15"/>
      <c r="B112" s="68"/>
      <c r="C112" s="6"/>
      <c r="D112" s="6"/>
    </row>
    <row r="113" spans="1:4" x14ac:dyDescent="0.2">
      <c r="A113" s="15"/>
      <c r="B113" s="68"/>
      <c r="C113" s="6"/>
      <c r="D113" s="6"/>
    </row>
    <row r="114" spans="1:4" x14ac:dyDescent="0.2">
      <c r="A114" s="18" t="s">
        <v>99</v>
      </c>
      <c r="B114" s="39"/>
      <c r="C114" s="6"/>
      <c r="D114" s="6"/>
    </row>
    <row r="115" spans="1:4" x14ac:dyDescent="0.2">
      <c r="A115" s="66" t="s">
        <v>100</v>
      </c>
      <c r="B115" s="61">
        <v>3</v>
      </c>
      <c r="C115" s="6"/>
      <c r="D115" s="6"/>
    </row>
    <row r="116" spans="1:4" x14ac:dyDescent="0.2">
      <c r="A116" s="66" t="s">
        <v>101</v>
      </c>
      <c r="B116" s="61">
        <v>4</v>
      </c>
      <c r="C116" s="6"/>
      <c r="D116" s="6"/>
    </row>
    <row r="117" spans="1:4" x14ac:dyDescent="0.2">
      <c r="A117" s="66" t="s">
        <v>102</v>
      </c>
      <c r="B117" s="61">
        <v>5</v>
      </c>
      <c r="C117" s="6"/>
      <c r="D117" s="6"/>
    </row>
    <row r="118" spans="1:4" x14ac:dyDescent="0.2">
      <c r="A118" s="15"/>
      <c r="B118" s="68"/>
      <c r="C118" s="6"/>
      <c r="D118" s="6"/>
    </row>
    <row r="119" spans="1:4" x14ac:dyDescent="0.2">
      <c r="A119" s="15"/>
      <c r="B119" s="68"/>
      <c r="C119" s="6"/>
      <c r="D119" s="6"/>
    </row>
    <row r="120" spans="1:4" x14ac:dyDescent="0.2">
      <c r="A120" s="66" t="str">
        <f>"Sin Ɵ = "&amp;B116&amp;"/"&amp;B117&amp;" which is &gt;&gt;"</f>
        <v>Sin Ɵ = 4/5 which is &gt;&gt;</v>
      </c>
      <c r="B120" s="6">
        <f>B116/B117</f>
        <v>0.8</v>
      </c>
      <c r="C120" s="6"/>
      <c r="D120" s="6"/>
    </row>
    <row r="121" spans="1:4" x14ac:dyDescent="0.2">
      <c r="A121" s="66" t="str">
        <f>"Cos Ɵ = "&amp;B115&amp;"/"&amp;B117&amp;" which is &gt;&gt;"</f>
        <v>Cos Ɵ = 3/5 which is &gt;&gt;</v>
      </c>
      <c r="B121" s="6">
        <f>B115/B117</f>
        <v>0.6</v>
      </c>
      <c r="C121" s="6"/>
      <c r="D121" s="6"/>
    </row>
    <row r="122" spans="1:4" x14ac:dyDescent="0.2">
      <c r="A122" s="66" t="str">
        <f>"Tan Ɵ = "&amp;B116&amp;"/"&amp;B115&amp;" which is &gt;&gt;"</f>
        <v>Tan Ɵ = 4/3 which is &gt;&gt;</v>
      </c>
      <c r="B122" s="6">
        <f>B116/B115</f>
        <v>1.3333333333333333</v>
      </c>
      <c r="C122" s="6"/>
      <c r="D122" s="6"/>
    </row>
    <row r="123" spans="1:4" x14ac:dyDescent="0.2">
      <c r="A123" s="6"/>
      <c r="B123" s="6"/>
      <c r="C123" s="6"/>
      <c r="D123" s="6"/>
    </row>
    <row r="124" spans="1:4" x14ac:dyDescent="0.2">
      <c r="A124" s="6"/>
      <c r="B124" s="6"/>
      <c r="C124" s="6"/>
      <c r="D124" s="6"/>
    </row>
    <row r="125" spans="1:4" x14ac:dyDescent="0.2">
      <c r="A125" s="6"/>
      <c r="B125" s="6"/>
      <c r="C125" s="6"/>
      <c r="D125" s="6"/>
    </row>
    <row r="126" spans="1:4" x14ac:dyDescent="0.2">
      <c r="A126" s="54"/>
      <c r="B126" s="53"/>
      <c r="C126" s="6"/>
      <c r="D126" s="6"/>
    </row>
    <row r="127" spans="1:4" x14ac:dyDescent="0.2">
      <c r="A127" s="18" t="s">
        <v>103</v>
      </c>
      <c r="B127" s="39"/>
      <c r="C127" s="62"/>
      <c r="D127" s="6"/>
    </row>
    <row r="128" spans="1:4" x14ac:dyDescent="0.2">
      <c r="A128" s="66"/>
      <c r="B128" s="53"/>
      <c r="C128" s="60" t="s">
        <v>104</v>
      </c>
      <c r="D128" s="6"/>
    </row>
    <row r="129" spans="1:4" x14ac:dyDescent="0.2">
      <c r="A129" s="54" t="str">
        <f ca="1">"Using "&amp;_xlfn.FORMULATEXT(C129)&amp;" returns &gt;&gt;"</f>
        <v>Using =ASIN(B116/B117) returns &gt;&gt;</v>
      </c>
      <c r="B129" s="53"/>
      <c r="C129" s="37">
        <f>ASIN(B116/B117)</f>
        <v>0.9272952180016123</v>
      </c>
      <c r="D129" s="6"/>
    </row>
    <row r="130" spans="1:4" x14ac:dyDescent="0.2">
      <c r="A130" s="54" t="str">
        <f ca="1">"Using "&amp;_xlfn.FORMULATEXT(C130)&amp;" returns &gt;&gt;"</f>
        <v>Using =ACOS(B115/B117) returns &gt;&gt;</v>
      </c>
      <c r="B130" s="53"/>
      <c r="C130" s="37">
        <f>ACOS(B115/B117)</f>
        <v>0.92729521800161219</v>
      </c>
      <c r="D130" s="6"/>
    </row>
    <row r="131" spans="1:4" x14ac:dyDescent="0.2">
      <c r="A131" s="54" t="str">
        <f ca="1">"Using "&amp;_xlfn.FORMULATEXT(C131)&amp;" returns &gt;&gt;"</f>
        <v>Using =ATAN(B116/B115) returns &gt;&gt;</v>
      </c>
      <c r="B131" s="53"/>
      <c r="C131" s="37">
        <f>ATAN(B116/B115)</f>
        <v>0.92729521800161219</v>
      </c>
      <c r="D131" s="6"/>
    </row>
    <row r="132" spans="1:4" x14ac:dyDescent="0.2">
      <c r="A132" s="66"/>
      <c r="B132" s="68"/>
      <c r="C132" s="53"/>
      <c r="D132" s="6"/>
    </row>
    <row r="133" spans="1:4" x14ac:dyDescent="0.2">
      <c r="A133" s="18" t="s">
        <v>105</v>
      </c>
      <c r="B133" s="39"/>
      <c r="C133" s="62"/>
      <c r="D133" s="6"/>
    </row>
    <row r="134" spans="1:4" x14ac:dyDescent="0.2">
      <c r="A134" s="54"/>
      <c r="B134" s="53"/>
      <c r="C134" s="60" t="s">
        <v>106</v>
      </c>
      <c r="D134" s="6"/>
    </row>
    <row r="135" spans="1:4" x14ac:dyDescent="0.2">
      <c r="A135" s="18" t="str">
        <f ca="1">"Using "&amp;_xlfn.FORMULATEXT(C135)&amp;" returns &gt;&gt;"</f>
        <v>Using =DEGREES(ASIN(B116/B117)) returns &gt;&gt;</v>
      </c>
      <c r="B135" s="39"/>
      <c r="C135" s="37">
        <f>DEGREES(ASIN(B116/B117))</f>
        <v>53.130102354155987</v>
      </c>
      <c r="D135" s="6"/>
    </row>
    <row r="136" spans="1:4" x14ac:dyDescent="0.2">
      <c r="A136" s="18" t="str">
        <f ca="1">"Using "&amp;_xlfn.FORMULATEXT(C136)&amp;" returns &gt;&gt;"</f>
        <v>Using =DEGREES(ACOS(B115/B117)) returns &gt;&gt;</v>
      </c>
      <c r="B136" s="39"/>
      <c r="C136" s="37">
        <f>DEGREES(ACOS(B115/B117))</f>
        <v>53.13010235415598</v>
      </c>
      <c r="D136" s="6"/>
    </row>
    <row r="137" spans="1:4" x14ac:dyDescent="0.2">
      <c r="A137" s="18" t="str">
        <f ca="1">"Using "&amp;_xlfn.FORMULATEXT(C137)&amp;" returns &gt;&gt;"</f>
        <v>Using =DEGREES(ATAN(B116/B115)) returns &gt;&gt;</v>
      </c>
      <c r="B137" s="39"/>
      <c r="C137" s="37">
        <f>DEGREES(ATAN(B116/B115))</f>
        <v>53.13010235415598</v>
      </c>
      <c r="D137" s="6"/>
    </row>
    <row r="138" spans="1:4" x14ac:dyDescent="0.2">
      <c r="A138" s="6"/>
      <c r="B138" s="6"/>
      <c r="C138" s="6"/>
      <c r="D138" s="6"/>
    </row>
    <row r="139" spans="1:4" x14ac:dyDescent="0.2">
      <c r="A139" s="17" t="s">
        <v>107</v>
      </c>
      <c r="B139" s="17"/>
      <c r="C139" s="57"/>
      <c r="D139" s="6"/>
    </row>
    <row r="140" spans="1:4" x14ac:dyDescent="0.2">
      <c r="A140" s="66"/>
      <c r="B140" s="68"/>
      <c r="C140" s="53"/>
      <c r="D140" s="6"/>
    </row>
    <row r="141" spans="1:4" x14ac:dyDescent="0.2">
      <c r="A141" s="18" t="s">
        <v>108</v>
      </c>
      <c r="B141" s="18"/>
      <c r="C141" s="69"/>
      <c r="D141" s="6"/>
    </row>
    <row r="142" spans="1:4" x14ac:dyDescent="0.2">
      <c r="A142" s="52" t="s">
        <v>109</v>
      </c>
      <c r="B142" s="68"/>
      <c r="C142" s="53"/>
      <c r="D142" s="6"/>
    </row>
    <row r="143" spans="1:4" x14ac:dyDescent="0.2">
      <c r="A143" s="52" t="s">
        <v>110</v>
      </c>
      <c r="B143" s="68"/>
      <c r="C143" s="53"/>
      <c r="D143" s="6"/>
    </row>
    <row r="144" spans="1:4" x14ac:dyDescent="0.2">
      <c r="A144" s="52" t="s">
        <v>111</v>
      </c>
      <c r="B144" s="68"/>
      <c r="C144" s="53"/>
      <c r="D144" s="6"/>
    </row>
    <row r="145" spans="1:4" x14ac:dyDescent="0.2">
      <c r="A145" s="52"/>
      <c r="B145" s="68"/>
      <c r="C145" s="53"/>
      <c r="D145" s="6"/>
    </row>
    <row r="146" spans="1:4" x14ac:dyDescent="0.2">
      <c r="A146" s="18" t="s">
        <v>112</v>
      </c>
      <c r="B146" s="18"/>
      <c r="C146" s="53"/>
      <c r="D146" s="6"/>
    </row>
    <row r="147" spans="1:4" x14ac:dyDescent="0.2">
      <c r="A147" s="52" t="s">
        <v>113</v>
      </c>
      <c r="B147" s="68"/>
      <c r="C147" s="53"/>
      <c r="D147" s="6"/>
    </row>
    <row r="148" spans="1:4" x14ac:dyDescent="0.2">
      <c r="A148" s="52" t="s">
        <v>114</v>
      </c>
      <c r="B148" s="68"/>
      <c r="C148" s="53"/>
      <c r="D148" s="6"/>
    </row>
    <row r="149" spans="1:4" x14ac:dyDescent="0.2">
      <c r="A149" s="52" t="s">
        <v>115</v>
      </c>
      <c r="B149" s="68"/>
      <c r="C149" s="53"/>
      <c r="D149" s="6"/>
    </row>
    <row r="150" spans="1:4" x14ac:dyDescent="0.2">
      <c r="A150" s="66"/>
      <c r="B150" s="6"/>
      <c r="C150" s="53"/>
      <c r="D150" s="6"/>
    </row>
    <row r="151" spans="1:4" x14ac:dyDescent="0.2">
      <c r="A151" s="18" t="s">
        <v>99</v>
      </c>
      <c r="B151" s="39"/>
      <c r="C151" s="53"/>
      <c r="D151" s="6"/>
    </row>
    <row r="152" spans="1:4" x14ac:dyDescent="0.2">
      <c r="A152" s="66" t="s">
        <v>100</v>
      </c>
      <c r="B152" s="61">
        <v>3</v>
      </c>
      <c r="C152" s="53"/>
      <c r="D152" s="6"/>
    </row>
    <row r="153" spans="1:4" x14ac:dyDescent="0.2">
      <c r="A153" s="66" t="s">
        <v>101</v>
      </c>
      <c r="B153" s="61">
        <v>4</v>
      </c>
      <c r="C153" s="53"/>
      <c r="D153" s="6"/>
    </row>
    <row r="154" spans="1:4" x14ac:dyDescent="0.2">
      <c r="A154" s="66" t="s">
        <v>102</v>
      </c>
      <c r="B154" s="61">
        <v>5</v>
      </c>
      <c r="C154" s="53"/>
      <c r="D154" s="6"/>
    </row>
    <row r="155" spans="1:4" x14ac:dyDescent="0.2">
      <c r="A155" s="66" t="s">
        <v>116</v>
      </c>
      <c r="B155" s="61">
        <v>53.130102354156001</v>
      </c>
      <c r="C155" s="53"/>
      <c r="D155" s="6"/>
    </row>
    <row r="156" spans="1:4" x14ac:dyDescent="0.2">
      <c r="A156" s="6"/>
      <c r="B156" s="15"/>
      <c r="C156" s="53"/>
      <c r="D156" s="6"/>
    </row>
    <row r="157" spans="1:4" x14ac:dyDescent="0.2">
      <c r="A157" s="15" t="s">
        <v>117</v>
      </c>
      <c r="B157" s="68"/>
      <c r="C157" s="53"/>
      <c r="D157" s="6"/>
    </row>
    <row r="158" spans="1:4" x14ac:dyDescent="0.2">
      <c r="A158" s="15"/>
      <c r="B158" s="68"/>
      <c r="C158" s="53"/>
      <c r="D158" s="6"/>
    </row>
    <row r="159" spans="1:4" x14ac:dyDescent="0.2">
      <c r="A159" s="15" t="s">
        <v>24</v>
      </c>
      <c r="B159" s="68"/>
      <c r="C159" s="53"/>
      <c r="D159" s="6"/>
    </row>
    <row r="160" spans="1:4" x14ac:dyDescent="0.2">
      <c r="A160" s="70" t="s">
        <v>118</v>
      </c>
      <c r="B160" s="70" t="s">
        <v>119</v>
      </c>
      <c r="C160" s="58" t="s">
        <v>120</v>
      </c>
      <c r="D160" s="6"/>
    </row>
    <row r="161" spans="1:4" x14ac:dyDescent="0.2">
      <c r="A161" s="66" t="s">
        <v>121</v>
      </c>
      <c r="B161" s="37">
        <f>B153/B154</f>
        <v>0.8</v>
      </c>
      <c r="C161" s="6" t="str">
        <f ca="1">_xlfn.FORMULATEXT(B161)</f>
        <v>=B153/B154</v>
      </c>
      <c r="D161" s="6"/>
    </row>
    <row r="162" spans="1:4" x14ac:dyDescent="0.2">
      <c r="A162" s="66" t="s">
        <v>122</v>
      </c>
      <c r="B162" s="37">
        <f>B154/B153</f>
        <v>1.25</v>
      </c>
      <c r="C162" s="6" t="str">
        <f ca="1">_xlfn.FORMULATEXT(B162)</f>
        <v>=B154/B153</v>
      </c>
      <c r="D162" s="6"/>
    </row>
    <row r="163" spans="1:4" x14ac:dyDescent="0.2">
      <c r="A163" s="66" t="s">
        <v>123</v>
      </c>
      <c r="B163" s="37">
        <f>SIN(RADIANS(B155))</f>
        <v>0.80000000000000027</v>
      </c>
      <c r="C163" s="6" t="str">
        <f ca="1">_xlfn.FORMULATEXT(B163)</f>
        <v>=SIN(RADIANS(B155))</v>
      </c>
      <c r="D163" s="6"/>
    </row>
    <row r="164" spans="1:4" x14ac:dyDescent="0.2">
      <c r="A164" s="66" t="s">
        <v>124</v>
      </c>
      <c r="B164" s="37">
        <f>1/SIN(RADIANS(B155))</f>
        <v>1.2499999999999996</v>
      </c>
      <c r="C164" s="6" t="str">
        <f ca="1">_xlfn.FORMULATEXT(B164)</f>
        <v>=1/SIN(RADIANS(B155))</v>
      </c>
      <c r="D164" s="6"/>
    </row>
    <row r="165" spans="1:4" x14ac:dyDescent="0.2">
      <c r="A165" s="66" t="s">
        <v>125</v>
      </c>
      <c r="B165" s="37">
        <f>_xlfn.CSC(RADIANS(B155))</f>
        <v>1.2499999999999996</v>
      </c>
      <c r="C165" s="6" t="str">
        <f ca="1">_xlfn.FORMULATEXT(B165)</f>
        <v>=CSC(RADIANS(B155))</v>
      </c>
      <c r="D165" s="6"/>
    </row>
    <row r="166" spans="1:4" x14ac:dyDescent="0.2">
      <c r="A166" s="66"/>
      <c r="B166" s="68"/>
      <c r="C166" s="6"/>
      <c r="D166" s="6"/>
    </row>
    <row r="167" spans="1:4" x14ac:dyDescent="0.2">
      <c r="A167" s="66" t="s">
        <v>126</v>
      </c>
      <c r="B167" s="37">
        <f>B152/B154</f>
        <v>0.6</v>
      </c>
      <c r="C167" s="6" t="str">
        <f ca="1">_xlfn.FORMULATEXT(B167)</f>
        <v>=B152/B154</v>
      </c>
      <c r="D167" s="6"/>
    </row>
    <row r="168" spans="1:4" x14ac:dyDescent="0.2">
      <c r="A168" s="66" t="s">
        <v>127</v>
      </c>
      <c r="B168" s="37">
        <f>B154/B152</f>
        <v>1.6666666666666667</v>
      </c>
      <c r="C168" s="6" t="str">
        <f ca="1">_xlfn.FORMULATEXT(B168)</f>
        <v>=B154/B152</v>
      </c>
      <c r="D168" s="6"/>
    </row>
    <row r="169" spans="1:4" x14ac:dyDescent="0.2">
      <c r="A169" s="66" t="s">
        <v>128</v>
      </c>
      <c r="B169" s="37">
        <f>COS(RADIANS(B155))</f>
        <v>0.59999999999999964</v>
      </c>
      <c r="C169" s="6" t="str">
        <f ca="1">_xlfn.FORMULATEXT(B169)</f>
        <v>=COS(RADIANS(B155))</v>
      </c>
      <c r="D169" s="6"/>
    </row>
    <row r="170" spans="1:4" x14ac:dyDescent="0.2">
      <c r="A170" s="66" t="s">
        <v>129</v>
      </c>
      <c r="B170" s="37">
        <f>1/COS(RADIANS(B155))</f>
        <v>1.6666666666666676</v>
      </c>
      <c r="C170" s="6" t="str">
        <f ca="1">_xlfn.FORMULATEXT(B170)</f>
        <v>=1/COS(RADIANS(B155))</v>
      </c>
      <c r="D170" s="6"/>
    </row>
    <row r="171" spans="1:4" x14ac:dyDescent="0.2">
      <c r="A171" s="66" t="s">
        <v>129</v>
      </c>
      <c r="B171" s="37">
        <f>_xlfn.SEC(RADIANS(B155))</f>
        <v>1.6666666666666676</v>
      </c>
      <c r="C171" s="6" t="str">
        <f ca="1">_xlfn.FORMULATEXT(B171)</f>
        <v>=SEC(RADIANS(B155))</v>
      </c>
      <c r="D171" s="6"/>
    </row>
    <row r="172" spans="1:4" x14ac:dyDescent="0.2">
      <c r="A172" s="66"/>
      <c r="B172" s="68"/>
      <c r="C172" s="6"/>
      <c r="D172" s="6"/>
    </row>
    <row r="173" spans="1:4" x14ac:dyDescent="0.2">
      <c r="A173" s="66" t="s">
        <v>130</v>
      </c>
      <c r="B173" s="37">
        <f>B153/B152</f>
        <v>1.3333333333333333</v>
      </c>
      <c r="C173" s="6" t="str">
        <f ca="1">_xlfn.FORMULATEXT(B173)</f>
        <v>=B153/B152</v>
      </c>
      <c r="D173" s="6"/>
    </row>
    <row r="174" spans="1:4" x14ac:dyDescent="0.2">
      <c r="A174" s="66" t="s">
        <v>131</v>
      </c>
      <c r="B174" s="37">
        <f>B152/B153</f>
        <v>0.75</v>
      </c>
      <c r="C174" s="6" t="str">
        <f ca="1">_xlfn.FORMULATEXT(B174)</f>
        <v>=B152/B153</v>
      </c>
      <c r="D174" s="6"/>
    </row>
    <row r="175" spans="1:4" x14ac:dyDescent="0.2">
      <c r="A175" s="66" t="s">
        <v>132</v>
      </c>
      <c r="B175" s="37">
        <f>TAN(RADIANS(B155))</f>
        <v>1.3333333333333344</v>
      </c>
      <c r="C175" s="6" t="str">
        <f ca="1">_xlfn.FORMULATEXT(B175)</f>
        <v>=TAN(RADIANS(B155))</v>
      </c>
      <c r="D175" s="6"/>
    </row>
    <row r="176" spans="1:4" x14ac:dyDescent="0.2">
      <c r="A176" s="66" t="s">
        <v>133</v>
      </c>
      <c r="B176" s="37">
        <f>1/TAN(RADIANS(B155))</f>
        <v>0.74999999999999944</v>
      </c>
      <c r="C176" s="6" t="str">
        <f ca="1">_xlfn.FORMULATEXT(B176)</f>
        <v>=1/TAN(RADIANS(B155))</v>
      </c>
      <c r="D176" s="6"/>
    </row>
    <row r="177" spans="1:4" x14ac:dyDescent="0.2">
      <c r="A177" s="66" t="s">
        <v>133</v>
      </c>
      <c r="B177" s="37">
        <f>_xlfn.COT(RADIANS(B155))</f>
        <v>0.74999999999999944</v>
      </c>
      <c r="C177" s="6" t="str">
        <f ca="1">_xlfn.FORMULATEXT(B177)</f>
        <v>=COT(RADIANS(B155))</v>
      </c>
      <c r="D177" s="6"/>
    </row>
    <row r="178" spans="1:4" x14ac:dyDescent="0.2">
      <c r="A178" s="6"/>
      <c r="B178" s="6"/>
      <c r="C178" s="6"/>
      <c r="D178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SIN</vt:lpstr>
      <vt:lpstr>Sheet1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2013-05-26T21:03:56Z</dcterms:created>
  <dcterms:modified xsi:type="dcterms:W3CDTF">2020-08-26T14:11:05Z</dcterms:modified>
</cp:coreProperties>
</file>